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2\MyCR\TT\"/>
    </mc:Choice>
  </mc:AlternateContent>
  <xr:revisionPtr revIDLastSave="0" documentId="13_ncr:1_{AB341ABA-25EE-4284-A9AE-C3B7EE48FC93}" xr6:coauthVersionLast="36" xr6:coauthVersionMax="36" xr10:uidLastSave="{00000000-0000-0000-0000-000000000000}"/>
  <bookViews>
    <workbookView xWindow="930" yWindow="0" windowWidth="19200" windowHeight="8565" tabRatio="809" xr2:uid="{00000000-000D-0000-FFFF-FFFF00000000}"/>
  </bookViews>
  <sheets>
    <sheet name="Template" sheetId="2" r:id="rId1"/>
    <sheet name="7.7.1.2-1 Test 1 PC3" sheetId="14" r:id="rId2"/>
    <sheet name="7.7.1.2-1 Test 2 PC3" sheetId="12" r:id="rId3"/>
    <sheet name="7.7.1.2-2 Test 1 PC3" sheetId="15" r:id="rId4"/>
    <sheet name="7.7.1.2-2 Test 2 PC3" sheetId="16" r:id="rId5"/>
  </sheets>
  <calcPr calcId="191029" concurrentCalc="0"/>
</workbook>
</file>

<file path=xl/calcChain.xml><?xml version="1.0" encoding="utf-8"?>
<calcChain xmlns="http://schemas.openxmlformats.org/spreadsheetml/2006/main">
  <c r="N179" i="12" l="1"/>
  <c r="M179" i="12"/>
  <c r="L179" i="12"/>
  <c r="Y179" i="12"/>
  <c r="Z179" i="12"/>
  <c r="X179" i="12"/>
  <c r="Q100" i="12"/>
  <c r="P100" i="12"/>
  <c r="O100" i="12"/>
  <c r="K100" i="12"/>
  <c r="N100" i="12"/>
  <c r="T100" i="12"/>
  <c r="W100" i="12"/>
  <c r="Z100" i="12"/>
  <c r="J100" i="12"/>
  <c r="M100" i="12"/>
  <c r="S100" i="12"/>
  <c r="V100" i="12"/>
  <c r="Y100" i="12"/>
  <c r="I100" i="12"/>
  <c r="L100" i="12"/>
  <c r="R100" i="12"/>
  <c r="U100" i="12"/>
  <c r="X100" i="12"/>
  <c r="Q52" i="12"/>
  <c r="P52" i="12"/>
  <c r="M181" i="16"/>
  <c r="L181" i="16"/>
  <c r="M179" i="16"/>
  <c r="L179" i="16"/>
  <c r="Q100" i="16"/>
  <c r="Y179" i="16"/>
  <c r="Z100" i="16"/>
  <c r="Z179" i="16"/>
  <c r="X179" i="16"/>
  <c r="Y181" i="16"/>
  <c r="Z181" i="16"/>
  <c r="X181" i="16"/>
  <c r="P100" i="16"/>
  <c r="O100" i="16"/>
  <c r="K100" i="16"/>
  <c r="N100" i="16"/>
  <c r="T100" i="16"/>
  <c r="W100" i="16"/>
  <c r="J100" i="16"/>
  <c r="M100" i="16"/>
  <c r="S100" i="16"/>
  <c r="V100" i="16"/>
  <c r="Y100" i="16"/>
  <c r="I100" i="16"/>
  <c r="L100" i="16"/>
  <c r="R100" i="16"/>
  <c r="U100" i="16"/>
  <c r="X100" i="16"/>
  <c r="Q52" i="16"/>
  <c r="P52" i="16"/>
  <c r="N51" i="16"/>
  <c r="M51" i="16"/>
  <c r="H51" i="16"/>
  <c r="G51" i="16"/>
  <c r="G68" i="16"/>
  <c r="N50" i="16"/>
  <c r="M50" i="16"/>
  <c r="H50" i="16"/>
  <c r="G50" i="16"/>
  <c r="G92" i="16"/>
  <c r="K49" i="16"/>
  <c r="J49" i="16"/>
  <c r="E49" i="16"/>
  <c r="D49" i="16"/>
  <c r="D68" i="16"/>
  <c r="K48" i="16"/>
  <c r="J48" i="16"/>
  <c r="E48" i="16"/>
  <c r="D48" i="16"/>
  <c r="D92" i="16"/>
  <c r="Y92" i="16"/>
  <c r="Y172" i="16"/>
  <c r="C31" i="15"/>
  <c r="F35" i="15"/>
  <c r="N51" i="15"/>
  <c r="M51" i="15"/>
  <c r="H51" i="15"/>
  <c r="G51" i="15"/>
  <c r="G63" i="15"/>
  <c r="N50" i="15"/>
  <c r="M50" i="15"/>
  <c r="H50" i="15"/>
  <c r="G50" i="15"/>
  <c r="K49" i="15"/>
  <c r="J49" i="15"/>
  <c r="E49" i="15"/>
  <c r="D49" i="15"/>
  <c r="D103" i="15"/>
  <c r="Y103" i="15"/>
  <c r="Y179" i="15"/>
  <c r="K48" i="15"/>
  <c r="J48" i="15"/>
  <c r="E48" i="15"/>
  <c r="D48" i="15"/>
  <c r="D91" i="15"/>
  <c r="N51" i="12"/>
  <c r="M51" i="12"/>
  <c r="H51" i="12"/>
  <c r="G51" i="12"/>
  <c r="N50" i="12"/>
  <c r="M50" i="12"/>
  <c r="H50" i="12"/>
  <c r="G50" i="12"/>
  <c r="K49" i="12"/>
  <c r="J49" i="12"/>
  <c r="E49" i="12"/>
  <c r="D49" i="12"/>
  <c r="K48" i="12"/>
  <c r="J48" i="12"/>
  <c r="E48" i="12"/>
  <c r="D48" i="12"/>
  <c r="N51" i="14"/>
  <c r="M51" i="14"/>
  <c r="N50" i="14"/>
  <c r="M50" i="14"/>
  <c r="J49" i="14"/>
  <c r="K49" i="14"/>
  <c r="J99" i="14"/>
  <c r="K48" i="14"/>
  <c r="J48" i="14"/>
  <c r="G108" i="12"/>
  <c r="G92" i="12"/>
  <c r="D68" i="12"/>
  <c r="D92" i="12"/>
  <c r="M91" i="14"/>
  <c r="J91" i="14"/>
  <c r="F35" i="16"/>
  <c r="AC159" i="16"/>
  <c r="AB159" i="16"/>
  <c r="AA159" i="16"/>
  <c r="AC147" i="16"/>
  <c r="AB147" i="16"/>
  <c r="AA147" i="16"/>
  <c r="AC165" i="16"/>
  <c r="AB165" i="16"/>
  <c r="AA165" i="16"/>
  <c r="H124" i="16"/>
  <c r="G124" i="16"/>
  <c r="N121" i="16"/>
  <c r="N124" i="16"/>
  <c r="M121" i="16"/>
  <c r="M124" i="16"/>
  <c r="L121" i="16"/>
  <c r="L124" i="16"/>
  <c r="L131" i="16"/>
  <c r="H121" i="16"/>
  <c r="G121" i="16"/>
  <c r="F121" i="16"/>
  <c r="F124" i="16"/>
  <c r="D120" i="16"/>
  <c r="D124" i="16"/>
  <c r="P108" i="16"/>
  <c r="O108" i="16"/>
  <c r="L108" i="16"/>
  <c r="X108" i="16"/>
  <c r="X184" i="16"/>
  <c r="I108" i="16"/>
  <c r="F108" i="16"/>
  <c r="C108" i="16"/>
  <c r="O104" i="16"/>
  <c r="L104" i="16"/>
  <c r="I104" i="16"/>
  <c r="Q96" i="16"/>
  <c r="O96" i="16"/>
  <c r="F96" i="16"/>
  <c r="C96" i="16"/>
  <c r="K92" i="16"/>
  <c r="I92" i="16"/>
  <c r="C92" i="16"/>
  <c r="L88" i="16"/>
  <c r="I88" i="16"/>
  <c r="H88" i="16"/>
  <c r="F88" i="16"/>
  <c r="C88" i="16"/>
  <c r="X88" i="16"/>
  <c r="X168" i="16"/>
  <c r="I84" i="16"/>
  <c r="L80" i="16"/>
  <c r="J80" i="16"/>
  <c r="I80" i="16"/>
  <c r="X80" i="16"/>
  <c r="X160" i="16"/>
  <c r="L76" i="16"/>
  <c r="E72" i="16"/>
  <c r="C72" i="16"/>
  <c r="H68" i="16"/>
  <c r="F68" i="16"/>
  <c r="E68" i="16"/>
  <c r="C68" i="16"/>
  <c r="X68" i="16"/>
  <c r="X148" i="16"/>
  <c r="F64" i="16"/>
  <c r="U56" i="16"/>
  <c r="Q54" i="16"/>
  <c r="Q108" i="16"/>
  <c r="P54" i="16"/>
  <c r="Q53" i="16"/>
  <c r="Q104" i="16"/>
  <c r="P53" i="16"/>
  <c r="M88" i="16"/>
  <c r="M80" i="16"/>
  <c r="Y80" i="16"/>
  <c r="Y160" i="16"/>
  <c r="H64" i="16"/>
  <c r="E108" i="16"/>
  <c r="K84" i="16"/>
  <c r="J92" i="16"/>
  <c r="E92" i="16"/>
  <c r="U40" i="16"/>
  <c r="T39" i="16"/>
  <c r="T55" i="16"/>
  <c r="S39" i="16"/>
  <c r="S55" i="16"/>
  <c r="C33" i="16"/>
  <c r="N31" i="16"/>
  <c r="N91" i="16"/>
  <c r="I31" i="16"/>
  <c r="F31" i="16"/>
  <c r="W24" i="16"/>
  <c r="W56" i="16"/>
  <c r="V24" i="16"/>
  <c r="V56" i="16"/>
  <c r="W23" i="16"/>
  <c r="W40" i="16"/>
  <c r="V23" i="16"/>
  <c r="V40" i="16"/>
  <c r="T22" i="16"/>
  <c r="S22" i="16"/>
  <c r="T21" i="16"/>
  <c r="S21" i="16"/>
  <c r="T20" i="16"/>
  <c r="S20" i="16"/>
  <c r="T19" i="16"/>
  <c r="S19" i="16"/>
  <c r="R18" i="16"/>
  <c r="R17" i="16"/>
  <c r="T16" i="16"/>
  <c r="S16" i="16"/>
  <c r="T15" i="16"/>
  <c r="K33" i="16"/>
  <c r="S15" i="16"/>
  <c r="T14" i="16"/>
  <c r="S14" i="16"/>
  <c r="K10" i="16"/>
  <c r="K120" i="16"/>
  <c r="K124" i="16"/>
  <c r="J10" i="16"/>
  <c r="J120" i="16"/>
  <c r="J124" i="16"/>
  <c r="I10" i="16"/>
  <c r="I120" i="16"/>
  <c r="I124" i="16"/>
  <c r="I127" i="16"/>
  <c r="E10" i="16"/>
  <c r="E120" i="16"/>
  <c r="E124" i="16"/>
  <c r="D10" i="16"/>
  <c r="C10" i="16"/>
  <c r="K9" i="16"/>
  <c r="J9" i="16"/>
  <c r="E9" i="16"/>
  <c r="D9" i="16"/>
  <c r="K8" i="16"/>
  <c r="J8" i="16"/>
  <c r="E8" i="16"/>
  <c r="D8" i="16"/>
  <c r="K7" i="16"/>
  <c r="J7" i="16"/>
  <c r="E7" i="16"/>
  <c r="D7" i="16"/>
  <c r="K6" i="16"/>
  <c r="J6" i="16"/>
  <c r="E6" i="16"/>
  <c r="D6" i="16"/>
  <c r="K5" i="16"/>
  <c r="K31" i="16"/>
  <c r="J5" i="16"/>
  <c r="M31" i="16"/>
  <c r="E5" i="16"/>
  <c r="E31" i="16"/>
  <c r="D5" i="16"/>
  <c r="D33" i="16"/>
  <c r="D129" i="16"/>
  <c r="AA154" i="15"/>
  <c r="AB154" i="15"/>
  <c r="AC154" i="15"/>
  <c r="AA142" i="15"/>
  <c r="AB142" i="15"/>
  <c r="AC142" i="15"/>
  <c r="AC160" i="15"/>
  <c r="AB160" i="15"/>
  <c r="AA160" i="15"/>
  <c r="G119" i="15"/>
  <c r="F119" i="15"/>
  <c r="N116" i="15"/>
  <c r="N119" i="15"/>
  <c r="M116" i="15"/>
  <c r="M119" i="15"/>
  <c r="L116" i="15"/>
  <c r="L119" i="15"/>
  <c r="H116" i="15"/>
  <c r="H119" i="15"/>
  <c r="G116" i="15"/>
  <c r="F116" i="15"/>
  <c r="K115" i="15"/>
  <c r="K119" i="15"/>
  <c r="J115" i="15"/>
  <c r="J119" i="15"/>
  <c r="J122" i="15"/>
  <c r="I115" i="15"/>
  <c r="I119" i="15"/>
  <c r="E115" i="15"/>
  <c r="E119" i="15"/>
  <c r="D115" i="15"/>
  <c r="D119" i="15"/>
  <c r="O103" i="15"/>
  <c r="L103" i="15"/>
  <c r="I103" i="15"/>
  <c r="F103" i="15"/>
  <c r="X103" i="15"/>
  <c r="X179" i="15"/>
  <c r="C103" i="15"/>
  <c r="O99" i="15"/>
  <c r="L99" i="15"/>
  <c r="X99" i="15"/>
  <c r="X175" i="15"/>
  <c r="I99" i="15"/>
  <c r="Q95" i="15"/>
  <c r="O95" i="15"/>
  <c r="F95" i="15"/>
  <c r="X95" i="15"/>
  <c r="X171" i="15"/>
  <c r="C95" i="15"/>
  <c r="I91" i="15"/>
  <c r="C91" i="15"/>
  <c r="L87" i="15"/>
  <c r="X87" i="15"/>
  <c r="X163" i="15"/>
  <c r="I87" i="15"/>
  <c r="F87" i="15"/>
  <c r="C87" i="15"/>
  <c r="I83" i="15"/>
  <c r="L79" i="15"/>
  <c r="X79" i="15"/>
  <c r="X155" i="15"/>
  <c r="I79" i="15"/>
  <c r="N75" i="15"/>
  <c r="L75" i="15"/>
  <c r="E71" i="15"/>
  <c r="C71" i="15"/>
  <c r="F67" i="15"/>
  <c r="E67" i="15"/>
  <c r="C67" i="15"/>
  <c r="X67" i="15"/>
  <c r="X143" i="15"/>
  <c r="F63" i="15"/>
  <c r="U55" i="15"/>
  <c r="T54" i="15"/>
  <c r="T95" i="15"/>
  <c r="Q53" i="15"/>
  <c r="Q103" i="15"/>
  <c r="P53" i="15"/>
  <c r="P103" i="15"/>
  <c r="Q52" i="15"/>
  <c r="Q99" i="15"/>
  <c r="P52" i="15"/>
  <c r="P95" i="15"/>
  <c r="N79" i="15"/>
  <c r="H87" i="15"/>
  <c r="Z87" i="15"/>
  <c r="Z163" i="15"/>
  <c r="K99" i="15"/>
  <c r="Z99" i="15"/>
  <c r="Z175" i="15"/>
  <c r="K91" i="15"/>
  <c r="J91" i="15"/>
  <c r="E91" i="15"/>
  <c r="U40" i="15"/>
  <c r="T39" i="15"/>
  <c r="S39" i="15"/>
  <c r="S54" i="15"/>
  <c r="L35" i="15"/>
  <c r="L41" i="15"/>
  <c r="I33" i="15"/>
  <c r="I124" i="15"/>
  <c r="C33" i="15"/>
  <c r="C124" i="15"/>
  <c r="L31" i="15"/>
  <c r="L90" i="15"/>
  <c r="L91" i="15"/>
  <c r="I31" i="15"/>
  <c r="I74" i="15"/>
  <c r="I75" i="15"/>
  <c r="W24" i="15"/>
  <c r="W55" i="15"/>
  <c r="V24" i="15"/>
  <c r="V55" i="15"/>
  <c r="W23" i="15"/>
  <c r="W40" i="15"/>
  <c r="V23" i="15"/>
  <c r="V40" i="15"/>
  <c r="T22" i="15"/>
  <c r="S22" i="15"/>
  <c r="T21" i="15"/>
  <c r="S21" i="15"/>
  <c r="T20" i="15"/>
  <c r="S20" i="15"/>
  <c r="T19" i="15"/>
  <c r="S19" i="15"/>
  <c r="R18" i="15"/>
  <c r="R17" i="15"/>
  <c r="R39" i="15"/>
  <c r="R54" i="15"/>
  <c r="T16" i="15"/>
  <c r="S16" i="15"/>
  <c r="T15" i="15"/>
  <c r="S15" i="15"/>
  <c r="T14" i="15"/>
  <c r="S14" i="15"/>
  <c r="K9" i="15"/>
  <c r="J9" i="15"/>
  <c r="E9" i="15"/>
  <c r="D9" i="15"/>
  <c r="K8" i="15"/>
  <c r="J8" i="15"/>
  <c r="E8" i="15"/>
  <c r="D8" i="15"/>
  <c r="K7" i="15"/>
  <c r="J7" i="15"/>
  <c r="E7" i="15"/>
  <c r="D7" i="15"/>
  <c r="K6" i="15"/>
  <c r="J6" i="15"/>
  <c r="E6" i="15"/>
  <c r="D6" i="15"/>
  <c r="K5" i="15"/>
  <c r="J5" i="15"/>
  <c r="J31" i="15"/>
  <c r="E5" i="15"/>
  <c r="D5" i="15"/>
  <c r="G31" i="15"/>
  <c r="J37" i="12"/>
  <c r="K37" i="12"/>
  <c r="I37" i="12"/>
  <c r="C37" i="12"/>
  <c r="E37" i="12"/>
  <c r="D37" i="12"/>
  <c r="K7" i="12"/>
  <c r="J7" i="12"/>
  <c r="E7" i="12"/>
  <c r="D7" i="12"/>
  <c r="K6" i="12"/>
  <c r="J6" i="12"/>
  <c r="E6" i="12"/>
  <c r="D6" i="12"/>
  <c r="C37" i="14"/>
  <c r="K37" i="14"/>
  <c r="J37" i="14"/>
  <c r="I37" i="14"/>
  <c r="E37" i="14"/>
  <c r="D37" i="14"/>
  <c r="K7" i="14"/>
  <c r="K6" i="14"/>
  <c r="J7" i="14"/>
  <c r="J6" i="14"/>
  <c r="E7" i="14"/>
  <c r="D7" i="14"/>
  <c r="E6" i="14"/>
  <c r="D6" i="14"/>
  <c r="AC147" i="12"/>
  <c r="AA147" i="12"/>
  <c r="AC159" i="12"/>
  <c r="AB159" i="12"/>
  <c r="AA159" i="12"/>
  <c r="T22" i="12"/>
  <c r="S22" i="12"/>
  <c r="AB147" i="12"/>
  <c r="T21" i="12"/>
  <c r="S21" i="12"/>
  <c r="AB142" i="14"/>
  <c r="AC142" i="14"/>
  <c r="AA142" i="14"/>
  <c r="AA154" i="14"/>
  <c r="T22" i="14"/>
  <c r="S22" i="14"/>
  <c r="T21" i="14"/>
  <c r="AC154" i="14"/>
  <c r="S21" i="14"/>
  <c r="AB154" i="14"/>
  <c r="T16" i="12"/>
  <c r="S16" i="12"/>
  <c r="T16" i="14"/>
  <c r="S16" i="14"/>
  <c r="I99" i="14"/>
  <c r="I79" i="14"/>
  <c r="C71" i="14"/>
  <c r="C67" i="14"/>
  <c r="C95" i="14"/>
  <c r="F67" i="14"/>
  <c r="X67" i="14"/>
  <c r="X143" i="14"/>
  <c r="F63" i="14"/>
  <c r="AC160" i="14"/>
  <c r="AB160" i="14"/>
  <c r="AA160" i="14"/>
  <c r="N116" i="14"/>
  <c r="N119" i="14"/>
  <c r="M116" i="14"/>
  <c r="M119" i="14"/>
  <c r="L116" i="14"/>
  <c r="L119" i="14"/>
  <c r="H116" i="14"/>
  <c r="H119" i="14"/>
  <c r="G116" i="14"/>
  <c r="G119" i="14"/>
  <c r="F116" i="14"/>
  <c r="F119" i="14"/>
  <c r="D115" i="14"/>
  <c r="D119" i="14"/>
  <c r="O103" i="14"/>
  <c r="L103" i="14"/>
  <c r="I103" i="14"/>
  <c r="F103" i="14"/>
  <c r="C103" i="14"/>
  <c r="O99" i="14"/>
  <c r="L99" i="14"/>
  <c r="O95" i="14"/>
  <c r="F95" i="14"/>
  <c r="I91" i="14"/>
  <c r="C91" i="14"/>
  <c r="L87" i="14"/>
  <c r="I87" i="14"/>
  <c r="X87" i="14"/>
  <c r="X163" i="14"/>
  <c r="F87" i="14"/>
  <c r="C87" i="14"/>
  <c r="I83" i="14"/>
  <c r="L79" i="14"/>
  <c r="L75" i="14"/>
  <c r="U55" i="14"/>
  <c r="U103" i="14"/>
  <c r="U99" i="14"/>
  <c r="Q53" i="14"/>
  <c r="Q103" i="14"/>
  <c r="P53" i="14"/>
  <c r="P103" i="14"/>
  <c r="Q52" i="14"/>
  <c r="Q99" i="14"/>
  <c r="Q95" i="14"/>
  <c r="P52" i="14"/>
  <c r="P95" i="14"/>
  <c r="H51" i="14"/>
  <c r="H87" i="14"/>
  <c r="G51" i="14"/>
  <c r="G63" i="14"/>
  <c r="H50" i="14"/>
  <c r="G50" i="14"/>
  <c r="K87" i="14"/>
  <c r="J87" i="14"/>
  <c r="E49" i="14"/>
  <c r="E103" i="14"/>
  <c r="D49" i="14"/>
  <c r="D87" i="14"/>
  <c r="K83" i="14"/>
  <c r="E48" i="14"/>
  <c r="E91" i="14"/>
  <c r="D48" i="14"/>
  <c r="D71" i="14"/>
  <c r="U40" i="14"/>
  <c r="T39" i="14"/>
  <c r="T54" i="14"/>
  <c r="S39" i="14"/>
  <c r="L35" i="14"/>
  <c r="F35" i="14"/>
  <c r="L31" i="14"/>
  <c r="I31" i="14"/>
  <c r="W24" i="14"/>
  <c r="V24" i="14"/>
  <c r="V55" i="14"/>
  <c r="W23" i="14"/>
  <c r="W40" i="14"/>
  <c r="V23" i="14"/>
  <c r="T20" i="14"/>
  <c r="S20" i="14"/>
  <c r="T19" i="14"/>
  <c r="S19" i="14"/>
  <c r="R18" i="14"/>
  <c r="C33" i="14"/>
  <c r="C124" i="14"/>
  <c r="R17" i="14"/>
  <c r="I33" i="14"/>
  <c r="R39" i="14"/>
  <c r="R54" i="14"/>
  <c r="T15" i="14"/>
  <c r="S15" i="14"/>
  <c r="T14" i="14"/>
  <c r="S14" i="14"/>
  <c r="D33" i="14"/>
  <c r="D62" i="14"/>
  <c r="J115" i="14"/>
  <c r="J119" i="14"/>
  <c r="M122" i="14"/>
  <c r="I115" i="14"/>
  <c r="I119" i="14"/>
  <c r="G35" i="14"/>
  <c r="C115" i="14"/>
  <c r="C119" i="14"/>
  <c r="F126" i="14"/>
  <c r="K9" i="14"/>
  <c r="J9" i="14"/>
  <c r="E9" i="14"/>
  <c r="D9" i="14"/>
  <c r="K8" i="14"/>
  <c r="J8" i="14"/>
  <c r="E8" i="14"/>
  <c r="D8" i="14"/>
  <c r="K5" i="14"/>
  <c r="J5" i="14"/>
  <c r="E5" i="14"/>
  <c r="D5" i="14"/>
  <c r="T103" i="14"/>
  <c r="E115" i="14"/>
  <c r="E119" i="14"/>
  <c r="H122" i="14"/>
  <c r="D31" i="14"/>
  <c r="K91" i="14"/>
  <c r="N75" i="14"/>
  <c r="H31" i="14"/>
  <c r="U95" i="14"/>
  <c r="J79" i="14"/>
  <c r="K115" i="14"/>
  <c r="K119" i="14"/>
  <c r="N126" i="14"/>
  <c r="M35" i="14"/>
  <c r="F31" i="14"/>
  <c r="F90" i="14"/>
  <c r="E71" i="14"/>
  <c r="C31" i="14"/>
  <c r="R18" i="12"/>
  <c r="C33" i="12"/>
  <c r="C63" i="12"/>
  <c r="C64" i="12"/>
  <c r="R17" i="12"/>
  <c r="I33" i="12"/>
  <c r="AC165" i="12"/>
  <c r="N121" i="12"/>
  <c r="N124" i="12"/>
  <c r="N127" i="12"/>
  <c r="H121" i="12"/>
  <c r="H124" i="12"/>
  <c r="L108" i="12"/>
  <c r="I108" i="12"/>
  <c r="F108" i="12"/>
  <c r="X108" i="12"/>
  <c r="X184" i="12"/>
  <c r="C108" i="12"/>
  <c r="L104" i="12"/>
  <c r="I104" i="12"/>
  <c r="O96" i="12"/>
  <c r="F96" i="12"/>
  <c r="C96" i="12"/>
  <c r="I92" i="12"/>
  <c r="C92" i="12"/>
  <c r="L88" i="12"/>
  <c r="I88" i="12"/>
  <c r="F88" i="12"/>
  <c r="X88" i="12"/>
  <c r="X168" i="12"/>
  <c r="C88" i="12"/>
  <c r="I84" i="12"/>
  <c r="L80" i="12"/>
  <c r="L76" i="12"/>
  <c r="K80" i="12"/>
  <c r="I80" i="12"/>
  <c r="C72" i="12"/>
  <c r="F68" i="12"/>
  <c r="C68" i="12"/>
  <c r="F64" i="12"/>
  <c r="X64" i="12"/>
  <c r="X144" i="12"/>
  <c r="H64" i="12"/>
  <c r="T55" i="12"/>
  <c r="Q54" i="12"/>
  <c r="Q108" i="12"/>
  <c r="Q53" i="12"/>
  <c r="Q96" i="12"/>
  <c r="K92" i="12"/>
  <c r="T39" i="12"/>
  <c r="K10" i="12"/>
  <c r="E10" i="12"/>
  <c r="K9" i="12"/>
  <c r="K8" i="12"/>
  <c r="K5" i="12"/>
  <c r="E9" i="12"/>
  <c r="E8" i="12"/>
  <c r="E5" i="12"/>
  <c r="T20" i="12"/>
  <c r="T19" i="12"/>
  <c r="W24" i="12"/>
  <c r="W56" i="12"/>
  <c r="W96" i="12"/>
  <c r="W23" i="12"/>
  <c r="T15" i="12"/>
  <c r="T14" i="12"/>
  <c r="K33" i="12"/>
  <c r="J10" i="12"/>
  <c r="I10" i="12"/>
  <c r="I31" i="12"/>
  <c r="D10" i="12"/>
  <c r="C10" i="12"/>
  <c r="F35" i="12"/>
  <c r="C31" i="12"/>
  <c r="C120" i="12"/>
  <c r="C124" i="12"/>
  <c r="C127" i="12"/>
  <c r="AB165" i="12"/>
  <c r="AA165" i="12"/>
  <c r="M121" i="12"/>
  <c r="M124" i="12"/>
  <c r="M127" i="12"/>
  <c r="L121" i="12"/>
  <c r="L124" i="12"/>
  <c r="L127" i="12"/>
  <c r="G121" i="12"/>
  <c r="G124" i="12"/>
  <c r="F121" i="12"/>
  <c r="F124" i="12"/>
  <c r="J120" i="12"/>
  <c r="J124" i="12"/>
  <c r="O108" i="12"/>
  <c r="O104" i="12"/>
  <c r="U56" i="12"/>
  <c r="P54" i="12"/>
  <c r="P108" i="12"/>
  <c r="P53" i="12"/>
  <c r="J84" i="12"/>
  <c r="U40" i="12"/>
  <c r="S39" i="12"/>
  <c r="S55" i="12"/>
  <c r="S96" i="12"/>
  <c r="L35" i="12"/>
  <c r="L41" i="12"/>
  <c r="F31" i="12"/>
  <c r="S20" i="12"/>
  <c r="S19" i="12"/>
  <c r="V24" i="12"/>
  <c r="V56" i="12"/>
  <c r="V23" i="12"/>
  <c r="V40" i="12"/>
  <c r="S15" i="12"/>
  <c r="S14" i="12"/>
  <c r="J9" i="12"/>
  <c r="D9" i="12"/>
  <c r="J8" i="12"/>
  <c r="D8" i="12"/>
  <c r="J5" i="12"/>
  <c r="J33" i="12"/>
  <c r="J75" i="12"/>
  <c r="M31" i="12"/>
  <c r="D5" i="12"/>
  <c r="I120" i="12"/>
  <c r="I124" i="12"/>
  <c r="T96" i="12"/>
  <c r="K104" i="12"/>
  <c r="Q104" i="12"/>
  <c r="E120" i="12"/>
  <c r="E124" i="12"/>
  <c r="H131" i="12"/>
  <c r="L31" i="12"/>
  <c r="E96" i="12"/>
  <c r="J31" i="12"/>
  <c r="E33" i="12"/>
  <c r="D31" i="12"/>
  <c r="L36" i="12"/>
  <c r="G35" i="12"/>
  <c r="G41" i="12"/>
  <c r="F91" i="12"/>
  <c r="F92" i="12"/>
  <c r="K122" i="14"/>
  <c r="K128" i="14"/>
  <c r="K159" i="14"/>
  <c r="N35" i="14"/>
  <c r="N31" i="14"/>
  <c r="M31" i="14"/>
  <c r="J31" i="14"/>
  <c r="F70" i="14"/>
  <c r="F71" i="14"/>
  <c r="X71" i="14"/>
  <c r="X147" i="14"/>
  <c r="G31" i="14"/>
  <c r="M36" i="14"/>
  <c r="F32" i="14"/>
  <c r="F91" i="14"/>
  <c r="M83" i="12"/>
  <c r="M84" i="12"/>
  <c r="M32" i="12"/>
  <c r="M91" i="12"/>
  <c r="M92" i="12"/>
  <c r="M82" i="14"/>
  <c r="F34" i="14"/>
  <c r="D124" i="14"/>
  <c r="K33" i="14"/>
  <c r="E33" i="14"/>
  <c r="D122" i="14"/>
  <c r="D128" i="14"/>
  <c r="D33" i="12"/>
  <c r="D63" i="12"/>
  <c r="V96" i="12"/>
  <c r="U96" i="12"/>
  <c r="U108" i="12"/>
  <c r="U104" i="12"/>
  <c r="H126" i="14"/>
  <c r="H130" i="14"/>
  <c r="L82" i="14"/>
  <c r="L83" i="14"/>
  <c r="X83" i="14"/>
  <c r="X159" i="14"/>
  <c r="L90" i="14"/>
  <c r="L91" i="14"/>
  <c r="X91" i="14"/>
  <c r="X167" i="14"/>
  <c r="L32" i="14"/>
  <c r="M103" i="14"/>
  <c r="M75" i="14"/>
  <c r="M79" i="14"/>
  <c r="Y79" i="14"/>
  <c r="Y155" i="14"/>
  <c r="M99" i="14"/>
  <c r="M87" i="14"/>
  <c r="F32" i="12"/>
  <c r="F71" i="12"/>
  <c r="F72" i="12"/>
  <c r="H90" i="14"/>
  <c r="H91" i="14"/>
  <c r="H70" i="14"/>
  <c r="H71" i="14"/>
  <c r="Z71" i="14"/>
  <c r="Z147" i="14"/>
  <c r="J38" i="14"/>
  <c r="I127" i="12"/>
  <c r="E72" i="12"/>
  <c r="E92" i="12"/>
  <c r="E108" i="12"/>
  <c r="E88" i="12"/>
  <c r="N76" i="12"/>
  <c r="N80" i="12"/>
  <c r="N88" i="12"/>
  <c r="N108" i="12"/>
  <c r="E68" i="12"/>
  <c r="Z80" i="12"/>
  <c r="Z160" i="12"/>
  <c r="N104" i="12"/>
  <c r="F122" i="14"/>
  <c r="F125" i="14"/>
  <c r="F139" i="14"/>
  <c r="C122" i="14"/>
  <c r="C128" i="14"/>
  <c r="L32" i="12"/>
  <c r="E31" i="12"/>
  <c r="K84" i="12"/>
  <c r="T104" i="12"/>
  <c r="T108" i="12"/>
  <c r="J92" i="12"/>
  <c r="S54" i="14"/>
  <c r="D103" i="14"/>
  <c r="K99" i="14"/>
  <c r="Z99" i="14"/>
  <c r="Z175" i="14"/>
  <c r="K103" i="14"/>
  <c r="K79" i="14"/>
  <c r="N79" i="14"/>
  <c r="N103" i="14"/>
  <c r="N87" i="14"/>
  <c r="N99" i="14"/>
  <c r="W40" i="12"/>
  <c r="M108" i="12"/>
  <c r="X80" i="12"/>
  <c r="X160" i="12"/>
  <c r="L83" i="12"/>
  <c r="L84" i="12"/>
  <c r="D72" i="12"/>
  <c r="M35" i="12"/>
  <c r="H68" i="12"/>
  <c r="E31" i="14"/>
  <c r="H35" i="12"/>
  <c r="K108" i="12"/>
  <c r="K88" i="12"/>
  <c r="E87" i="14"/>
  <c r="E67" i="14"/>
  <c r="Z67" i="14"/>
  <c r="Z143" i="14"/>
  <c r="E95" i="14"/>
  <c r="Z95" i="14"/>
  <c r="Z171" i="14"/>
  <c r="H67" i="14"/>
  <c r="H103" i="14"/>
  <c r="H95" i="14"/>
  <c r="H63" i="14"/>
  <c r="E124" i="14"/>
  <c r="S103" i="14"/>
  <c r="S99" i="14"/>
  <c r="S95" i="14"/>
  <c r="W104" i="12"/>
  <c r="W108" i="12"/>
  <c r="H34" i="14"/>
  <c r="R103" i="14"/>
  <c r="R99" i="14"/>
  <c r="X99" i="14"/>
  <c r="X175" i="14"/>
  <c r="R95" i="14"/>
  <c r="X95" i="14"/>
  <c r="X171" i="14"/>
  <c r="F34" i="12"/>
  <c r="C129" i="12"/>
  <c r="J33" i="14"/>
  <c r="K124" i="14"/>
  <c r="J74" i="14"/>
  <c r="J75" i="14"/>
  <c r="Y75" i="14"/>
  <c r="Y151" i="14"/>
  <c r="I38" i="14"/>
  <c r="M34" i="14"/>
  <c r="J124" i="14"/>
  <c r="M41" i="12"/>
  <c r="M42" i="12"/>
  <c r="M36" i="12"/>
  <c r="G70" i="14"/>
  <c r="G71" i="14"/>
  <c r="Y71" i="14"/>
  <c r="Y147" i="14"/>
  <c r="G90" i="14"/>
  <c r="G91" i="14"/>
  <c r="K120" i="12"/>
  <c r="K124" i="12"/>
  <c r="K31" i="12"/>
  <c r="N31" i="12"/>
  <c r="J80" i="12"/>
  <c r="J88" i="12"/>
  <c r="M76" i="12"/>
  <c r="M104" i="12"/>
  <c r="I75" i="12"/>
  <c r="I76" i="12"/>
  <c r="X76" i="12"/>
  <c r="X156" i="12"/>
  <c r="I129" i="12"/>
  <c r="H41" i="12"/>
  <c r="M80" i="12"/>
  <c r="Y80" i="12"/>
  <c r="Y160" i="12"/>
  <c r="C62" i="14"/>
  <c r="C63" i="14"/>
  <c r="X63" i="14"/>
  <c r="X139" i="14"/>
  <c r="G34" i="14"/>
  <c r="J127" i="12"/>
  <c r="V104" i="12"/>
  <c r="V108" i="12"/>
  <c r="H31" i="12"/>
  <c r="J76" i="12"/>
  <c r="Y76" i="12"/>
  <c r="Y156" i="12"/>
  <c r="J129" i="12"/>
  <c r="G32" i="14"/>
  <c r="L34" i="12"/>
  <c r="N90" i="14"/>
  <c r="N91" i="14"/>
  <c r="Z91" i="14"/>
  <c r="Z167" i="14"/>
  <c r="N35" i="12"/>
  <c r="M88" i="12"/>
  <c r="D120" i="12"/>
  <c r="D124" i="12"/>
  <c r="G131" i="12"/>
  <c r="G31" i="12"/>
  <c r="K129" i="12"/>
  <c r="H32" i="14"/>
  <c r="T95" i="14"/>
  <c r="T99" i="14"/>
  <c r="G122" i="14"/>
  <c r="G123" i="14"/>
  <c r="G126" i="14"/>
  <c r="G130" i="14"/>
  <c r="M34" i="12"/>
  <c r="D129" i="12"/>
  <c r="J104" i="12"/>
  <c r="Y104" i="12"/>
  <c r="Y181" i="12"/>
  <c r="N41" i="14"/>
  <c r="E129" i="12"/>
  <c r="E63" i="12"/>
  <c r="E64" i="12"/>
  <c r="Z64" i="12"/>
  <c r="Z144" i="12"/>
  <c r="J108" i="12"/>
  <c r="Z104" i="12"/>
  <c r="Z181" i="12"/>
  <c r="L131" i="12"/>
  <c r="L135" i="12"/>
  <c r="S104" i="12"/>
  <c r="S108" i="12"/>
  <c r="Y84" i="12"/>
  <c r="Y164" i="12"/>
  <c r="P104" i="12"/>
  <c r="P96" i="12"/>
  <c r="I38" i="12"/>
  <c r="L91" i="12"/>
  <c r="L92" i="12"/>
  <c r="X84" i="12"/>
  <c r="X164" i="12"/>
  <c r="N130" i="14"/>
  <c r="N155" i="14"/>
  <c r="K31" i="14"/>
  <c r="N122" i="14"/>
  <c r="I122" i="14"/>
  <c r="I128" i="14"/>
  <c r="I159" i="14"/>
  <c r="L126" i="14"/>
  <c r="L122" i="14"/>
  <c r="L123" i="14"/>
  <c r="I124" i="14"/>
  <c r="I74" i="14"/>
  <c r="I75" i="14"/>
  <c r="L34" i="14"/>
  <c r="V103" i="14"/>
  <c r="V95" i="14"/>
  <c r="V99" i="14"/>
  <c r="F41" i="14"/>
  <c r="W55" i="14"/>
  <c r="L41" i="14"/>
  <c r="L42" i="14"/>
  <c r="L36" i="14"/>
  <c r="E62" i="14"/>
  <c r="E63" i="14"/>
  <c r="Z63" i="14"/>
  <c r="Z139" i="14"/>
  <c r="M32" i="14"/>
  <c r="M90" i="14"/>
  <c r="K127" i="12"/>
  <c r="H35" i="14"/>
  <c r="H41" i="14"/>
  <c r="E122" i="14"/>
  <c r="E128" i="14"/>
  <c r="D67" i="14"/>
  <c r="Y67" i="14"/>
  <c r="Y143" i="14"/>
  <c r="V40" i="14"/>
  <c r="G41" i="14"/>
  <c r="P99" i="14"/>
  <c r="H108" i="12"/>
  <c r="Z108" i="12"/>
  <c r="Z184" i="12"/>
  <c r="R39" i="12"/>
  <c r="R55" i="12"/>
  <c r="J103" i="14"/>
  <c r="D91" i="14"/>
  <c r="L130" i="14"/>
  <c r="L155" i="14"/>
  <c r="W103" i="14"/>
  <c r="W99" i="14"/>
  <c r="W95" i="14"/>
  <c r="H34" i="12"/>
  <c r="H32" i="12"/>
  <c r="H71" i="12"/>
  <c r="H72" i="12"/>
  <c r="Z72" i="12"/>
  <c r="Z152" i="12"/>
  <c r="H91" i="12"/>
  <c r="H92" i="12"/>
  <c r="F41" i="12"/>
  <c r="L42" i="12"/>
  <c r="N123" i="14"/>
  <c r="N125" i="14"/>
  <c r="N151" i="14"/>
  <c r="N175" i="14"/>
  <c r="N42" i="14"/>
  <c r="M41" i="14"/>
  <c r="M42" i="14"/>
  <c r="K75" i="12"/>
  <c r="K76" i="12"/>
  <c r="Z76" i="12"/>
  <c r="Z156" i="12"/>
  <c r="N41" i="12"/>
  <c r="N42" i="12"/>
  <c r="N36" i="12"/>
  <c r="N131" i="12"/>
  <c r="N160" i="12"/>
  <c r="G125" i="14"/>
  <c r="G139" i="14"/>
  <c r="N91" i="12"/>
  <c r="N92" i="12"/>
  <c r="N32" i="12"/>
  <c r="N34" i="12"/>
  <c r="N83" i="12"/>
  <c r="N84" i="12"/>
  <c r="Z84" i="12"/>
  <c r="Z164" i="12"/>
  <c r="R104" i="12"/>
  <c r="X104" i="12"/>
  <c r="X181" i="12"/>
  <c r="R96" i="12"/>
  <c r="X96" i="12"/>
  <c r="X176" i="12"/>
  <c r="R108" i="12"/>
  <c r="N36" i="14"/>
  <c r="N34" i="14"/>
  <c r="N32" i="14"/>
  <c r="K38" i="14"/>
  <c r="N82" i="14"/>
  <c r="N83" i="14"/>
  <c r="Z83" i="14"/>
  <c r="Z159" i="14"/>
  <c r="K74" i="14"/>
  <c r="K75" i="14"/>
  <c r="Z75" i="14"/>
  <c r="Z151" i="14"/>
  <c r="G143" i="14"/>
  <c r="G91" i="12"/>
  <c r="G71" i="12"/>
  <c r="G32" i="12"/>
  <c r="J38" i="12"/>
  <c r="G34" i="12"/>
  <c r="K38" i="12"/>
  <c r="L175" i="14"/>
  <c r="F127" i="12"/>
  <c r="F130" i="12"/>
  <c r="F144" i="12"/>
  <c r="H127" i="12"/>
  <c r="E127" i="12"/>
  <c r="E133" i="12"/>
  <c r="E152" i="12"/>
  <c r="N131" i="16"/>
  <c r="N160" i="16"/>
  <c r="K37" i="16"/>
  <c r="M35" i="16"/>
  <c r="M41" i="16"/>
  <c r="M131" i="16"/>
  <c r="M160" i="16"/>
  <c r="J33" i="16"/>
  <c r="J129" i="16"/>
  <c r="N35" i="16"/>
  <c r="N41" i="16"/>
  <c r="G131" i="16"/>
  <c r="G148" i="16"/>
  <c r="G35" i="16"/>
  <c r="G41" i="16"/>
  <c r="H131" i="16"/>
  <c r="H135" i="16"/>
  <c r="H176" i="16"/>
  <c r="V108" i="16"/>
  <c r="V104" i="16"/>
  <c r="V96" i="16"/>
  <c r="K129" i="16"/>
  <c r="K75" i="16"/>
  <c r="K76" i="16"/>
  <c r="M42" i="16"/>
  <c r="C129" i="16"/>
  <c r="D72" i="16"/>
  <c r="D88" i="16"/>
  <c r="Y88" i="16"/>
  <c r="Y168" i="16"/>
  <c r="G64" i="16"/>
  <c r="N34" i="16"/>
  <c r="N32" i="16"/>
  <c r="T96" i="16"/>
  <c r="T108" i="16"/>
  <c r="U96" i="16"/>
  <c r="U104" i="16"/>
  <c r="N83" i="16"/>
  <c r="N84" i="16"/>
  <c r="Z84" i="16"/>
  <c r="Z164" i="16"/>
  <c r="D127" i="16"/>
  <c r="D31" i="16"/>
  <c r="G31" i="16"/>
  <c r="G127" i="16"/>
  <c r="C120" i="16"/>
  <c r="C124" i="16"/>
  <c r="F131" i="16"/>
  <c r="C31" i="16"/>
  <c r="C37" i="16"/>
  <c r="I33" i="16"/>
  <c r="R39" i="16"/>
  <c r="R55" i="16"/>
  <c r="F41" i="16"/>
  <c r="Z68" i="16"/>
  <c r="Z148" i="16"/>
  <c r="G88" i="16"/>
  <c r="T104" i="16"/>
  <c r="L127" i="16"/>
  <c r="I133" i="16"/>
  <c r="M83" i="16"/>
  <c r="M84" i="16"/>
  <c r="M36" i="16"/>
  <c r="S104" i="16"/>
  <c r="S108" i="16"/>
  <c r="S96" i="16"/>
  <c r="P96" i="16"/>
  <c r="P104" i="16"/>
  <c r="E127" i="16"/>
  <c r="H31" i="16"/>
  <c r="E37" i="16"/>
  <c r="H127" i="16"/>
  <c r="E33" i="16"/>
  <c r="W104" i="16"/>
  <c r="W108" i="16"/>
  <c r="W96" i="16"/>
  <c r="J31" i="16"/>
  <c r="J37" i="16"/>
  <c r="K88" i="16"/>
  <c r="K80" i="16"/>
  <c r="K104" i="16"/>
  <c r="N92" i="16"/>
  <c r="N108" i="16"/>
  <c r="N104" i="16"/>
  <c r="N88" i="16"/>
  <c r="N76" i="16"/>
  <c r="Z76" i="16"/>
  <c r="Z156" i="16"/>
  <c r="N80" i="16"/>
  <c r="Z80" i="16"/>
  <c r="Z160" i="16"/>
  <c r="K108" i="16"/>
  <c r="U108" i="16"/>
  <c r="J127" i="16"/>
  <c r="M127" i="16"/>
  <c r="J133" i="16"/>
  <c r="H35" i="16"/>
  <c r="H41" i="16"/>
  <c r="N42" i="16"/>
  <c r="J84" i="16"/>
  <c r="Y84" i="16"/>
  <c r="Y164" i="16"/>
  <c r="E88" i="16"/>
  <c r="Z88" i="16"/>
  <c r="Z168" i="16"/>
  <c r="H96" i="16"/>
  <c r="H108" i="16"/>
  <c r="Z108" i="16"/>
  <c r="Z184" i="16"/>
  <c r="M108" i="16"/>
  <c r="N127" i="16"/>
  <c r="N128" i="16"/>
  <c r="L31" i="16"/>
  <c r="L35" i="16"/>
  <c r="J108" i="16"/>
  <c r="J104" i="16"/>
  <c r="J88" i="16"/>
  <c r="M76" i="16"/>
  <c r="E96" i="16"/>
  <c r="Z96" i="16"/>
  <c r="Z176" i="16"/>
  <c r="M104" i="16"/>
  <c r="K127" i="16"/>
  <c r="D31" i="15"/>
  <c r="D62" i="15"/>
  <c r="S95" i="15"/>
  <c r="S99" i="15"/>
  <c r="S103" i="15"/>
  <c r="R103" i="15"/>
  <c r="R99" i="15"/>
  <c r="R95" i="15"/>
  <c r="V103" i="15"/>
  <c r="V99" i="15"/>
  <c r="V95" i="15"/>
  <c r="W95" i="15"/>
  <c r="W103" i="15"/>
  <c r="W99" i="15"/>
  <c r="J103" i="15"/>
  <c r="J99" i="15"/>
  <c r="Y99" i="15"/>
  <c r="Y175" i="15"/>
  <c r="M103" i="15"/>
  <c r="M99" i="15"/>
  <c r="M87" i="15"/>
  <c r="M75" i="15"/>
  <c r="J83" i="15"/>
  <c r="J87" i="15"/>
  <c r="T99" i="15"/>
  <c r="J33" i="15"/>
  <c r="M35" i="15"/>
  <c r="M41" i="15"/>
  <c r="N103" i="15"/>
  <c r="N99" i="15"/>
  <c r="U103" i="15"/>
  <c r="U99" i="15"/>
  <c r="D71" i="15"/>
  <c r="M79" i="15"/>
  <c r="K83" i="15"/>
  <c r="K87" i="15"/>
  <c r="K103" i="15"/>
  <c r="Z103" i="15"/>
  <c r="Z179" i="15"/>
  <c r="H31" i="15"/>
  <c r="H34" i="15"/>
  <c r="E31" i="15"/>
  <c r="E37" i="15"/>
  <c r="N31" i="15"/>
  <c r="N82" i="15"/>
  <c r="N83" i="15"/>
  <c r="L32" i="15"/>
  <c r="D33" i="15"/>
  <c r="K33" i="15"/>
  <c r="G35" i="15"/>
  <c r="G41" i="15"/>
  <c r="N35" i="15"/>
  <c r="N41" i="15"/>
  <c r="J79" i="15"/>
  <c r="Y79" i="15"/>
  <c r="Y155" i="15"/>
  <c r="H95" i="15"/>
  <c r="U95" i="15"/>
  <c r="P99" i="15"/>
  <c r="G103" i="15"/>
  <c r="T103" i="15"/>
  <c r="M31" i="15"/>
  <c r="M34" i="15"/>
  <c r="K31" i="15"/>
  <c r="K37" i="15"/>
  <c r="E33" i="15"/>
  <c r="H35" i="15"/>
  <c r="E103" i="15"/>
  <c r="E95" i="15"/>
  <c r="Z95" i="15"/>
  <c r="Z171" i="15"/>
  <c r="E87" i="15"/>
  <c r="K79" i="15"/>
  <c r="Z79" i="15"/>
  <c r="Z155" i="15"/>
  <c r="N87" i="15"/>
  <c r="H130" i="12"/>
  <c r="H144" i="12"/>
  <c r="H128" i="12"/>
  <c r="M34" i="16"/>
  <c r="M91" i="16"/>
  <c r="M92" i="16"/>
  <c r="N132" i="16"/>
  <c r="N168" i="16"/>
  <c r="E133" i="16"/>
  <c r="E152" i="16"/>
  <c r="D37" i="16"/>
  <c r="H148" i="16"/>
  <c r="D63" i="16"/>
  <c r="D133" i="16"/>
  <c r="D152" i="16"/>
  <c r="J38" i="16"/>
  <c r="F91" i="16"/>
  <c r="F92" i="16"/>
  <c r="L41" i="16"/>
  <c r="L42" i="16"/>
  <c r="L36" i="16"/>
  <c r="Z104" i="16"/>
  <c r="E129" i="16"/>
  <c r="H130" i="16"/>
  <c r="H144" i="16"/>
  <c r="E63" i="16"/>
  <c r="E64" i="16"/>
  <c r="Z64" i="16"/>
  <c r="Z144" i="16"/>
  <c r="G128" i="16"/>
  <c r="G130" i="16"/>
  <c r="G144" i="16"/>
  <c r="J75" i="16"/>
  <c r="J76" i="16"/>
  <c r="Y76" i="16"/>
  <c r="Y156" i="16"/>
  <c r="L91" i="16"/>
  <c r="L92" i="16"/>
  <c r="L83" i="16"/>
  <c r="L84" i="16"/>
  <c r="X84" i="16"/>
  <c r="X164" i="16"/>
  <c r="L32" i="16"/>
  <c r="L34" i="16"/>
  <c r="I37" i="16"/>
  <c r="I38" i="16"/>
  <c r="H128" i="16"/>
  <c r="M32" i="16"/>
  <c r="F71" i="16"/>
  <c r="F72" i="16"/>
  <c r="X72" i="16"/>
  <c r="X152" i="16"/>
  <c r="R108" i="16"/>
  <c r="R104" i="16"/>
  <c r="X104" i="16"/>
  <c r="R96" i="16"/>
  <c r="X96" i="16"/>
  <c r="X176" i="16"/>
  <c r="G34" i="16"/>
  <c r="G32" i="16"/>
  <c r="G91" i="16"/>
  <c r="G71" i="16"/>
  <c r="F32" i="16"/>
  <c r="C63" i="16"/>
  <c r="C64" i="16"/>
  <c r="X64" i="16"/>
  <c r="X144" i="16"/>
  <c r="N130" i="16"/>
  <c r="N156" i="16"/>
  <c r="N36" i="16"/>
  <c r="F127" i="16"/>
  <c r="K133" i="16"/>
  <c r="K164" i="16"/>
  <c r="Y104" i="16"/>
  <c r="H91" i="16"/>
  <c r="H92" i="16"/>
  <c r="Z92" i="16"/>
  <c r="Z172" i="16"/>
  <c r="H71" i="16"/>
  <c r="H72" i="16"/>
  <c r="Z72" i="16"/>
  <c r="Z152" i="16"/>
  <c r="H32" i="16"/>
  <c r="H34" i="16"/>
  <c r="I75" i="16"/>
  <c r="I76" i="16"/>
  <c r="X76" i="16"/>
  <c r="X156" i="16"/>
  <c r="I129" i="16"/>
  <c r="F34" i="16"/>
  <c r="G90" i="15"/>
  <c r="G91" i="15"/>
  <c r="D124" i="15"/>
  <c r="H32" i="15"/>
  <c r="J124" i="15"/>
  <c r="J74" i="15"/>
  <c r="J75" i="15"/>
  <c r="Y75" i="15"/>
  <c r="Y151" i="15"/>
  <c r="E124" i="15"/>
  <c r="N90" i="15"/>
  <c r="N91" i="15"/>
  <c r="G34" i="15"/>
  <c r="K124" i="15"/>
  <c r="X92" i="16"/>
  <c r="X172" i="16"/>
  <c r="N135" i="16"/>
  <c r="H67" i="15"/>
  <c r="Z67" i="15"/>
  <c r="Z143" i="15"/>
  <c r="H103" i="15"/>
  <c r="H63" i="15"/>
  <c r="L160" i="12"/>
  <c r="H96" i="12"/>
  <c r="Z96" i="12"/>
  <c r="Z176" i="12"/>
  <c r="H88" i="12"/>
  <c r="Z88" i="12"/>
  <c r="Z168" i="12"/>
  <c r="F143" i="14"/>
  <c r="L127" i="14"/>
  <c r="L163" i="14"/>
  <c r="F130" i="14"/>
  <c r="L131" i="14"/>
  <c r="L179" i="14"/>
  <c r="Z87" i="14"/>
  <c r="Z163" i="14"/>
  <c r="G103" i="14"/>
  <c r="G67" i="14"/>
  <c r="G95" i="14"/>
  <c r="G87" i="14"/>
  <c r="N180" i="16"/>
  <c r="N136" i="16"/>
  <c r="N184" i="16"/>
  <c r="G135" i="16"/>
  <c r="G176" i="16"/>
  <c r="F148" i="16"/>
  <c r="F135" i="16"/>
  <c r="F176" i="16"/>
  <c r="C127" i="16"/>
  <c r="C133" i="16"/>
  <c r="C152" i="16"/>
  <c r="C153" i="16"/>
  <c r="J134" i="16"/>
  <c r="J172" i="16"/>
  <c r="J164" i="16"/>
  <c r="J165" i="16"/>
  <c r="M135" i="16"/>
  <c r="M130" i="16"/>
  <c r="M156" i="16"/>
  <c r="M128" i="16"/>
  <c r="M132" i="16"/>
  <c r="M168" i="16"/>
  <c r="M169" i="16"/>
  <c r="M161" i="16"/>
  <c r="I164" i="16"/>
  <c r="L135" i="16"/>
  <c r="L160" i="16"/>
  <c r="L161" i="16"/>
  <c r="L132" i="16"/>
  <c r="L168" i="16"/>
  <c r="L167" i="16"/>
  <c r="L130" i="16"/>
  <c r="L156" i="16"/>
  <c r="L157" i="16"/>
  <c r="L128" i="16"/>
  <c r="I165" i="16"/>
  <c r="N167" i="16"/>
  <c r="N169" i="16"/>
  <c r="Y68" i="16"/>
  <c r="Y148" i="16"/>
  <c r="N181" i="16"/>
  <c r="Q181" i="16"/>
  <c r="N179" i="16"/>
  <c r="Q179" i="16"/>
  <c r="H175" i="16"/>
  <c r="Q175" i="16"/>
  <c r="H177" i="16"/>
  <c r="Q177" i="16"/>
  <c r="L159" i="16"/>
  <c r="L169" i="16"/>
  <c r="H143" i="16"/>
  <c r="H145" i="16"/>
  <c r="N185" i="16"/>
  <c r="Q185" i="16"/>
  <c r="N183" i="16"/>
  <c r="Q183" i="16"/>
  <c r="N161" i="16"/>
  <c r="N159" i="16"/>
  <c r="H147" i="16"/>
  <c r="H149" i="16"/>
  <c r="Y72" i="16"/>
  <c r="Y152" i="16"/>
  <c r="F149" i="16"/>
  <c r="F147" i="16"/>
  <c r="L155" i="16"/>
  <c r="M155" i="16"/>
  <c r="M157" i="16"/>
  <c r="N155" i="16"/>
  <c r="N157" i="16"/>
  <c r="I163" i="16"/>
  <c r="J163" i="16"/>
  <c r="D96" i="16"/>
  <c r="G72" i="16"/>
  <c r="D64" i="16"/>
  <c r="Y64" i="16"/>
  <c r="Y144" i="16"/>
  <c r="G96" i="16"/>
  <c r="D108" i="16"/>
  <c r="M159" i="16"/>
  <c r="J173" i="16"/>
  <c r="G108" i="16"/>
  <c r="K163" i="16"/>
  <c r="K165" i="16"/>
  <c r="J171" i="16"/>
  <c r="K38" i="16"/>
  <c r="C151" i="16"/>
  <c r="E153" i="16"/>
  <c r="E151" i="16"/>
  <c r="K134" i="16"/>
  <c r="K172" i="16"/>
  <c r="M126" i="15"/>
  <c r="M130" i="15"/>
  <c r="M175" i="15"/>
  <c r="N32" i="15"/>
  <c r="J37" i="15"/>
  <c r="J38" i="15"/>
  <c r="N34" i="15"/>
  <c r="N36" i="15"/>
  <c r="L82" i="15"/>
  <c r="L83" i="15"/>
  <c r="X83" i="15"/>
  <c r="X159" i="15"/>
  <c r="K74" i="15"/>
  <c r="K75" i="15"/>
  <c r="Z75" i="15"/>
  <c r="Z151" i="15"/>
  <c r="H41" i="15"/>
  <c r="G122" i="15"/>
  <c r="G125" i="15"/>
  <c r="G139" i="15"/>
  <c r="D122" i="15"/>
  <c r="G126" i="15"/>
  <c r="G130" i="15"/>
  <c r="G171" i="15"/>
  <c r="G70" i="15"/>
  <c r="G71" i="15"/>
  <c r="D37" i="15"/>
  <c r="G32" i="15"/>
  <c r="N126" i="15"/>
  <c r="K122" i="15"/>
  <c r="N122" i="15"/>
  <c r="M122" i="15"/>
  <c r="M155" i="15"/>
  <c r="M156" i="15"/>
  <c r="M32" i="15"/>
  <c r="M42" i="15"/>
  <c r="N42" i="15"/>
  <c r="M82" i="15"/>
  <c r="M83" i="15"/>
  <c r="Y83" i="15"/>
  <c r="Y159" i="15"/>
  <c r="M90" i="15"/>
  <c r="M91" i="15"/>
  <c r="Y91" i="15"/>
  <c r="Y167" i="15"/>
  <c r="Z83" i="15"/>
  <c r="Z159" i="15"/>
  <c r="I37" i="15"/>
  <c r="L126" i="15"/>
  <c r="I122" i="15"/>
  <c r="L122" i="15"/>
  <c r="L34" i="15"/>
  <c r="X75" i="15"/>
  <c r="X151" i="15"/>
  <c r="H126" i="15"/>
  <c r="H122" i="15"/>
  <c r="E122" i="15"/>
  <c r="M131" i="15"/>
  <c r="M179" i="15"/>
  <c r="M180" i="15"/>
  <c r="P180" i="15"/>
  <c r="E62" i="15"/>
  <c r="E63" i="15"/>
  <c r="Z63" i="15"/>
  <c r="Z139" i="15"/>
  <c r="M36" i="15"/>
  <c r="H90" i="15"/>
  <c r="H91" i="15"/>
  <c r="Z91" i="15"/>
  <c r="Z167" i="15"/>
  <c r="H70" i="15"/>
  <c r="H71" i="15"/>
  <c r="Z71" i="15"/>
  <c r="Z147" i="15"/>
  <c r="K38" i="15"/>
  <c r="Y71" i="15"/>
  <c r="Y147" i="15"/>
  <c r="M127" i="15"/>
  <c r="M163" i="15"/>
  <c r="F41" i="15"/>
  <c r="L42" i="15"/>
  <c r="L36" i="15"/>
  <c r="F31" i="15"/>
  <c r="C115" i="15"/>
  <c r="C119" i="15"/>
  <c r="M174" i="15"/>
  <c r="P174" i="15"/>
  <c r="M176" i="15"/>
  <c r="P176" i="15"/>
  <c r="M154" i="15"/>
  <c r="D87" i="15"/>
  <c r="G87" i="15"/>
  <c r="D95" i="15"/>
  <c r="G67" i="15"/>
  <c r="D63" i="15"/>
  <c r="Y63" i="15"/>
  <c r="Y139" i="15"/>
  <c r="G95" i="15"/>
  <c r="D67" i="15"/>
  <c r="Y67" i="15"/>
  <c r="Y143" i="15"/>
  <c r="H148" i="12"/>
  <c r="H135" i="12"/>
  <c r="H176" i="12"/>
  <c r="H177" i="12"/>
  <c r="Q177" i="12"/>
  <c r="N132" i="12"/>
  <c r="N168" i="12"/>
  <c r="G135" i="12"/>
  <c r="G176" i="12"/>
  <c r="G148" i="12"/>
  <c r="G127" i="12"/>
  <c r="D127" i="12"/>
  <c r="D133" i="12"/>
  <c r="D152" i="12"/>
  <c r="F131" i="12"/>
  <c r="F135" i="12"/>
  <c r="F176" i="12"/>
  <c r="C133" i="12"/>
  <c r="C152" i="12"/>
  <c r="C153" i="12"/>
  <c r="F128" i="12"/>
  <c r="F148" i="12"/>
  <c r="F147" i="12"/>
  <c r="K133" i="12"/>
  <c r="N128" i="12"/>
  <c r="N130" i="12"/>
  <c r="N156" i="12"/>
  <c r="N135" i="12"/>
  <c r="J133" i="12"/>
  <c r="M128" i="12"/>
  <c r="M130" i="12"/>
  <c r="M156" i="12"/>
  <c r="M131" i="12"/>
  <c r="I133" i="12"/>
  <c r="L128" i="12"/>
  <c r="L130" i="12"/>
  <c r="L156" i="12"/>
  <c r="L180" i="12"/>
  <c r="O179" i="12"/>
  <c r="L136" i="12"/>
  <c r="L184" i="12"/>
  <c r="L183" i="12"/>
  <c r="O183" i="12"/>
  <c r="L132" i="12"/>
  <c r="L168" i="12"/>
  <c r="L167" i="12"/>
  <c r="Z68" i="12"/>
  <c r="Z148" i="12"/>
  <c r="H147" i="12"/>
  <c r="X68" i="12"/>
  <c r="X148" i="12"/>
  <c r="X92" i="12"/>
  <c r="X172" i="12"/>
  <c r="X72" i="12"/>
  <c r="X152" i="12"/>
  <c r="Z92" i="12"/>
  <c r="Z172" i="12"/>
  <c r="Y92" i="12"/>
  <c r="Y172" i="12"/>
  <c r="Y99" i="14"/>
  <c r="Y175" i="14"/>
  <c r="X103" i="14"/>
  <c r="X179" i="14"/>
  <c r="X75" i="14"/>
  <c r="X151" i="14"/>
  <c r="L157" i="12"/>
  <c r="L155" i="12"/>
  <c r="L169" i="12"/>
  <c r="N167" i="12"/>
  <c r="N169" i="12"/>
  <c r="M155" i="12"/>
  <c r="M157" i="12"/>
  <c r="L161" i="12"/>
  <c r="L159" i="12"/>
  <c r="C151" i="12"/>
  <c r="L185" i="12"/>
  <c r="O185" i="12"/>
  <c r="H145" i="12"/>
  <c r="H143" i="12"/>
  <c r="N159" i="12"/>
  <c r="N161" i="12"/>
  <c r="F145" i="12"/>
  <c r="F143" i="12"/>
  <c r="H175" i="12"/>
  <c r="Q175" i="12"/>
  <c r="F175" i="12"/>
  <c r="O175" i="12"/>
  <c r="F177" i="12"/>
  <c r="O177" i="12"/>
  <c r="N157" i="12"/>
  <c r="N155" i="12"/>
  <c r="E151" i="12"/>
  <c r="E153" i="12"/>
  <c r="H149" i="12"/>
  <c r="G72" i="12"/>
  <c r="Y72" i="12"/>
  <c r="Y152" i="12"/>
  <c r="G96" i="12"/>
  <c r="G64" i="12"/>
  <c r="G88" i="12"/>
  <c r="D108" i="12"/>
  <c r="Y108" i="12"/>
  <c r="Y184" i="12"/>
  <c r="G68" i="12"/>
  <c r="Y68" i="12"/>
  <c r="Y148" i="12"/>
  <c r="D96" i="12"/>
  <c r="Y96" i="12"/>
  <c r="Y176" i="12"/>
  <c r="D64" i="12"/>
  <c r="D88" i="12"/>
  <c r="Y88" i="12"/>
  <c r="Y168" i="12"/>
  <c r="L125" i="14"/>
  <c r="L151" i="14"/>
  <c r="M126" i="14"/>
  <c r="J122" i="14"/>
  <c r="J128" i="14"/>
  <c r="J159" i="14"/>
  <c r="N131" i="14"/>
  <c r="N179" i="14"/>
  <c r="H171" i="14"/>
  <c r="E147" i="14"/>
  <c r="E146" i="14"/>
  <c r="K129" i="14"/>
  <c r="K167" i="14"/>
  <c r="K168" i="14"/>
  <c r="H123" i="14"/>
  <c r="H125" i="14"/>
  <c r="H139" i="14"/>
  <c r="H138" i="14"/>
  <c r="N127" i="14"/>
  <c r="N163" i="14"/>
  <c r="N164" i="14"/>
  <c r="H140" i="14"/>
  <c r="H143" i="14"/>
  <c r="E148" i="14"/>
  <c r="J129" i="14"/>
  <c r="J167" i="14"/>
  <c r="D147" i="14"/>
  <c r="D148" i="14"/>
  <c r="G171" i="14"/>
  <c r="I129" i="14"/>
  <c r="I167" i="14"/>
  <c r="I166" i="14"/>
  <c r="C147" i="14"/>
  <c r="F171" i="14"/>
  <c r="F170" i="14"/>
  <c r="O170" i="14"/>
  <c r="F123" i="14"/>
  <c r="L164" i="14"/>
  <c r="L180" i="14"/>
  <c r="O180" i="14"/>
  <c r="L178" i="14"/>
  <c r="O178" i="14"/>
  <c r="K158" i="14"/>
  <c r="K160" i="14"/>
  <c r="M83" i="14"/>
  <c r="Z79" i="14"/>
  <c r="Z155" i="14"/>
  <c r="N154" i="14"/>
  <c r="Y87" i="14"/>
  <c r="Y163" i="14"/>
  <c r="Y91" i="14"/>
  <c r="Y167" i="14"/>
  <c r="J168" i="14"/>
  <c r="X79" i="14"/>
  <c r="X155" i="14"/>
  <c r="L156" i="14"/>
  <c r="Z103" i="14"/>
  <c r="Z179" i="14"/>
  <c r="N178" i="14"/>
  <c r="Q178" i="14"/>
  <c r="N150" i="14"/>
  <c r="N152" i="14"/>
  <c r="N176" i="14"/>
  <c r="Q176" i="14"/>
  <c r="N174" i="14"/>
  <c r="Q174" i="14"/>
  <c r="L174" i="14"/>
  <c r="O174" i="14"/>
  <c r="L176" i="14"/>
  <c r="O176" i="14"/>
  <c r="I158" i="14"/>
  <c r="I160" i="14"/>
  <c r="L152" i="14"/>
  <c r="L150" i="14"/>
  <c r="Y103" i="14"/>
  <c r="Y179" i="14"/>
  <c r="J83" i="14"/>
  <c r="Y83" i="14"/>
  <c r="Y159" i="14"/>
  <c r="F140" i="14"/>
  <c r="F138" i="14"/>
  <c r="N162" i="14"/>
  <c r="G144" i="14"/>
  <c r="G142" i="14"/>
  <c r="H172" i="14"/>
  <c r="Q172" i="14"/>
  <c r="H170" i="14"/>
  <c r="Q170" i="14"/>
  <c r="H142" i="14"/>
  <c r="H144" i="14"/>
  <c r="F142" i="14"/>
  <c r="F144" i="14"/>
  <c r="D63" i="14"/>
  <c r="Y63" i="14"/>
  <c r="Y139" i="14"/>
  <c r="F172" i="14"/>
  <c r="O172" i="14"/>
  <c r="L162" i="14"/>
  <c r="D95" i="14"/>
  <c r="Y95" i="14"/>
  <c r="Y171" i="14"/>
  <c r="I168" i="14"/>
  <c r="C148" i="14"/>
  <c r="C146" i="14"/>
  <c r="D146" i="14"/>
  <c r="F175" i="16"/>
  <c r="O175" i="16"/>
  <c r="F177" i="16"/>
  <c r="O177" i="16"/>
  <c r="F128" i="16"/>
  <c r="I134" i="16"/>
  <c r="I172" i="16"/>
  <c r="F130" i="16"/>
  <c r="F144" i="16"/>
  <c r="M167" i="16"/>
  <c r="M136" i="16"/>
  <c r="M184" i="16"/>
  <c r="M180" i="16"/>
  <c r="L136" i="16"/>
  <c r="L184" i="16"/>
  <c r="L180" i="16"/>
  <c r="G145" i="16"/>
  <c r="G143" i="16"/>
  <c r="D153" i="16"/>
  <c r="D151" i="16"/>
  <c r="Y108" i="16"/>
  <c r="Y184" i="16"/>
  <c r="Y96" i="16"/>
  <c r="Y176" i="16"/>
  <c r="G149" i="16"/>
  <c r="G147" i="16"/>
  <c r="K173" i="16"/>
  <c r="K171" i="16"/>
  <c r="G143" i="15"/>
  <c r="G144" i="15"/>
  <c r="D128" i="15"/>
  <c r="D147" i="15"/>
  <c r="D146" i="15"/>
  <c r="G123" i="15"/>
  <c r="E128" i="15"/>
  <c r="E147" i="15"/>
  <c r="K128" i="15"/>
  <c r="N123" i="15"/>
  <c r="N125" i="15"/>
  <c r="N151" i="15"/>
  <c r="N130" i="15"/>
  <c r="N175" i="15"/>
  <c r="N155" i="15"/>
  <c r="M125" i="15"/>
  <c r="M151" i="15"/>
  <c r="M123" i="15"/>
  <c r="J128" i="15"/>
  <c r="J159" i="15"/>
  <c r="L123" i="15"/>
  <c r="L125" i="15"/>
  <c r="L151" i="15"/>
  <c r="I128" i="15"/>
  <c r="I159" i="15"/>
  <c r="L155" i="15"/>
  <c r="L130" i="15"/>
  <c r="L175" i="15"/>
  <c r="H130" i="15"/>
  <c r="H143" i="15"/>
  <c r="N127" i="15"/>
  <c r="N163" i="15"/>
  <c r="M178" i="15"/>
  <c r="P178" i="15"/>
  <c r="H125" i="15"/>
  <c r="H139" i="15"/>
  <c r="H123" i="15"/>
  <c r="F70" i="15"/>
  <c r="F71" i="15"/>
  <c r="X71" i="15"/>
  <c r="X147" i="15"/>
  <c r="F90" i="15"/>
  <c r="F91" i="15"/>
  <c r="X91" i="15"/>
  <c r="X167" i="15"/>
  <c r="F32" i="15"/>
  <c r="F34" i="15"/>
  <c r="F126" i="15"/>
  <c r="C122" i="15"/>
  <c r="C128" i="15"/>
  <c r="F122" i="15"/>
  <c r="C37" i="15"/>
  <c r="I38" i="15"/>
  <c r="C62" i="15"/>
  <c r="C63" i="15"/>
  <c r="X63" i="15"/>
  <c r="X139" i="15"/>
  <c r="G138" i="15"/>
  <c r="G140" i="15"/>
  <c r="Y87" i="15"/>
  <c r="Y163" i="15"/>
  <c r="G142" i="15"/>
  <c r="Y95" i="15"/>
  <c r="Y171" i="15"/>
  <c r="G128" i="12"/>
  <c r="G130" i="12"/>
  <c r="G144" i="12"/>
  <c r="F149" i="12"/>
  <c r="N136" i="12"/>
  <c r="N184" i="12"/>
  <c r="N180" i="12"/>
  <c r="K134" i="12"/>
  <c r="K172" i="12"/>
  <c r="K171" i="12"/>
  <c r="K164" i="12"/>
  <c r="M160" i="12"/>
  <c r="M135" i="12"/>
  <c r="M132" i="12"/>
  <c r="M168" i="12"/>
  <c r="M169" i="12"/>
  <c r="J164" i="12"/>
  <c r="J134" i="12"/>
  <c r="J172" i="12"/>
  <c r="J171" i="12"/>
  <c r="L181" i="12"/>
  <c r="O181" i="12"/>
  <c r="I134" i="12"/>
  <c r="I172" i="12"/>
  <c r="I164" i="12"/>
  <c r="L154" i="14"/>
  <c r="N180" i="14"/>
  <c r="Q180" i="14"/>
  <c r="N156" i="14"/>
  <c r="G147" i="12"/>
  <c r="G149" i="12"/>
  <c r="D153" i="12"/>
  <c r="D151" i="12"/>
  <c r="Y64" i="12"/>
  <c r="Y144" i="12"/>
  <c r="G177" i="12"/>
  <c r="P177" i="12"/>
  <c r="G175" i="12"/>
  <c r="P175" i="12"/>
  <c r="M127" i="14"/>
  <c r="M163" i="14"/>
  <c r="M130" i="14"/>
  <c r="M155" i="14"/>
  <c r="M125" i="14"/>
  <c r="M151" i="14"/>
  <c r="M123" i="14"/>
  <c r="K166" i="14"/>
  <c r="J166" i="14"/>
  <c r="J158" i="14"/>
  <c r="J160" i="14"/>
  <c r="G170" i="14"/>
  <c r="P170" i="14"/>
  <c r="G172" i="14"/>
  <c r="P172" i="14"/>
  <c r="G140" i="14"/>
  <c r="G138" i="14"/>
  <c r="I173" i="16"/>
  <c r="I171" i="16"/>
  <c r="F145" i="16"/>
  <c r="F143" i="16"/>
  <c r="P179" i="16"/>
  <c r="P181" i="16"/>
  <c r="O179" i="16"/>
  <c r="O181" i="16"/>
  <c r="L183" i="16"/>
  <c r="O183" i="16"/>
  <c r="L185" i="16"/>
  <c r="O185" i="16"/>
  <c r="G175" i="16"/>
  <c r="P175" i="16"/>
  <c r="G177" i="16"/>
  <c r="P177" i="16"/>
  <c r="M185" i="16"/>
  <c r="P185" i="16"/>
  <c r="M183" i="16"/>
  <c r="P183" i="16"/>
  <c r="D148" i="15"/>
  <c r="E148" i="15"/>
  <c r="E146" i="15"/>
  <c r="J158" i="15"/>
  <c r="J160" i="15"/>
  <c r="J129" i="15"/>
  <c r="J167" i="15"/>
  <c r="N150" i="15"/>
  <c r="N152" i="15"/>
  <c r="M150" i="15"/>
  <c r="M152" i="15"/>
  <c r="N174" i="15"/>
  <c r="Q174" i="15"/>
  <c r="N176" i="15"/>
  <c r="Q176" i="15"/>
  <c r="N156" i="15"/>
  <c r="N154" i="15"/>
  <c r="K159" i="15"/>
  <c r="K129" i="15"/>
  <c r="K167" i="15"/>
  <c r="I160" i="15"/>
  <c r="I158" i="15"/>
  <c r="L152" i="15"/>
  <c r="L150" i="15"/>
  <c r="L154" i="15"/>
  <c r="L156" i="15"/>
  <c r="L176" i="15"/>
  <c r="O176" i="15"/>
  <c r="L174" i="15"/>
  <c r="O174" i="15"/>
  <c r="H138" i="15"/>
  <c r="H140" i="15"/>
  <c r="N162" i="15"/>
  <c r="N164" i="15"/>
  <c r="H144" i="15"/>
  <c r="H142" i="15"/>
  <c r="N131" i="15"/>
  <c r="N179" i="15"/>
  <c r="H171" i="15"/>
  <c r="F123" i="15"/>
  <c r="F125" i="15"/>
  <c r="F139" i="15"/>
  <c r="C147" i="15"/>
  <c r="I129" i="15"/>
  <c r="I167" i="15"/>
  <c r="F143" i="15"/>
  <c r="L127" i="15"/>
  <c r="L163" i="15"/>
  <c r="F130" i="15"/>
  <c r="M162" i="15"/>
  <c r="M164" i="15"/>
  <c r="G172" i="15"/>
  <c r="P172" i="15"/>
  <c r="G170" i="15"/>
  <c r="P170" i="15"/>
  <c r="K173" i="12"/>
  <c r="Q179" i="12"/>
  <c r="N181" i="12"/>
  <c r="Q181" i="12"/>
  <c r="K163" i="12"/>
  <c r="K165" i="12"/>
  <c r="N185" i="12"/>
  <c r="Q185" i="12"/>
  <c r="N183" i="12"/>
  <c r="Q183" i="12"/>
  <c r="M167" i="12"/>
  <c r="M136" i="12"/>
  <c r="M184" i="12"/>
  <c r="M180" i="12"/>
  <c r="J173" i="12"/>
  <c r="M159" i="12"/>
  <c r="M161" i="12"/>
  <c r="J165" i="12"/>
  <c r="J163" i="12"/>
  <c r="I163" i="12"/>
  <c r="I165" i="12"/>
  <c r="I173" i="12"/>
  <c r="I171" i="12"/>
  <c r="G143" i="12"/>
  <c r="G145" i="12"/>
  <c r="M156" i="14"/>
  <c r="M154" i="14"/>
  <c r="M175" i="14"/>
  <c r="M131" i="14"/>
  <c r="M179" i="14"/>
  <c r="M150" i="14"/>
  <c r="M152" i="14"/>
  <c r="M164" i="14"/>
  <c r="M162" i="14"/>
  <c r="J166" i="15"/>
  <c r="J168" i="15"/>
  <c r="K160" i="15"/>
  <c r="K158" i="15"/>
  <c r="K166" i="15"/>
  <c r="K168" i="15"/>
  <c r="H172" i="15"/>
  <c r="Q172" i="15"/>
  <c r="H170" i="15"/>
  <c r="Q170" i="15"/>
  <c r="N178" i="15"/>
  <c r="Q178" i="15"/>
  <c r="N180" i="15"/>
  <c r="Q180" i="15"/>
  <c r="I168" i="15"/>
  <c r="I166" i="15"/>
  <c r="F171" i="15"/>
  <c r="L131" i="15"/>
  <c r="L179" i="15"/>
  <c r="C148" i="15"/>
  <c r="C146" i="15"/>
  <c r="L164" i="15"/>
  <c r="L162" i="15"/>
  <c r="F140" i="15"/>
  <c r="F138" i="15"/>
  <c r="F142" i="15"/>
  <c r="F144" i="15"/>
  <c r="P179" i="12"/>
  <c r="M181" i="12"/>
  <c r="P181" i="12"/>
  <c r="M185" i="12"/>
  <c r="P185" i="12"/>
  <c r="M183" i="12"/>
  <c r="P183" i="12"/>
  <c r="M178" i="14"/>
  <c r="P178" i="14"/>
  <c r="M180" i="14"/>
  <c r="P180" i="14"/>
  <c r="M176" i="14"/>
  <c r="P176" i="14"/>
  <c r="M174" i="14"/>
  <c r="P174" i="14"/>
  <c r="L178" i="15"/>
  <c r="O178" i="15"/>
  <c r="L180" i="15"/>
  <c r="O180" i="15"/>
  <c r="F170" i="15"/>
  <c r="O170" i="15"/>
  <c r="F172" i="15"/>
  <c r="O172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I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J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K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AD2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X9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5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8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8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8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X99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9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9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2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2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2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X103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3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3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42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B142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C142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A154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B154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C154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D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E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J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K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AD21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7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7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X96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6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6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9" authorId="0" shapeId="0" xr:uid="{54416A85-62D8-4193-8BE2-15D35238E0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9" authorId="0" shapeId="0" xr:uid="{B66C5D48-F751-43DC-AB49-8D062B18F9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9" authorId="0" shapeId="0" xr:uid="{5DF1A49D-4E12-4AF2-BC46-5B8920C7BD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X100" authorId="0" shapeId="0" xr:uid="{DD4468FC-6DAD-4249-ABDB-5EFC8D92B08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0" authorId="0" shapeId="0" xr:uid="{B7EC8CF0-4849-4D8A-8AB3-229699D2C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0" authorId="0" shapeId="0" xr:uid="{D20DE730-D8B9-44D4-8E58-3C668B5AED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3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3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X104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4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4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7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7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7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X108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8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8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47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B147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C147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A159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B159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C159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D10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E10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I10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J10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K10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AD21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7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7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X95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5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5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8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8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8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X99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9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9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2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2" authorId="0" shapeId="0" xr:uid="{00000000-0006-0000-03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2" authorId="0" shapeId="0" xr:uid="{00000000-0006-0000-03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X103" authorId="0" shapeId="0" xr:uid="{00000000-0006-0000-03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3" authorId="0" shapeId="0" xr:uid="{00000000-0006-0000-03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3" authorId="0" shapeId="0" xr:uid="{00000000-0006-0000-03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42" authorId="0" shapeId="0" xr:uid="{00000000-0006-0000-03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B142" authorId="0" shapeId="0" xr:uid="{00000000-0006-0000-03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C142" authorId="0" shapeId="0" xr:uid="{00000000-0006-0000-03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A154" authorId="0" shapeId="0" xr:uid="{00000000-0006-0000-03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B154" authorId="0" shapeId="0" xr:uid="{00000000-0006-0000-03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C154" authorId="0" shapeId="0" xr:uid="{00000000-0006-0000-03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0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D10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E10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I10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J10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K10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AD21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7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7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X96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6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6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9" authorId="0" shapeId="0" xr:uid="{01472457-31DB-49D5-B2CE-2FC62B4370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9" authorId="0" shapeId="0" xr:uid="{674B15DD-FE4A-4E53-AAC2-A93BA14D7F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9" authorId="0" shapeId="0" xr:uid="{8D9E24D7-2455-4DD9-A511-66DA3D4462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X100" authorId="0" shapeId="0" xr:uid="{0DB704EF-18FE-46E4-AD64-FFD7BF15A5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0" authorId="0" shapeId="0" xr:uid="{E78A5186-30AB-471B-826E-79628F0070D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0" authorId="0" shapeId="0" xr:uid="{FE9E74E1-3976-4FAC-8D27-6B2DAAEF3E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3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3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3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X104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4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4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7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7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7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X108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8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8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47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B147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C147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A159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B159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C159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sharedStrings.xml><?xml version="1.0" encoding="utf-8"?>
<sst xmlns="http://schemas.openxmlformats.org/spreadsheetml/2006/main" count="1893" uniqueCount="215">
  <si>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</si>
  <si>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</si>
  <si>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</si>
  <si>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</si>
  <si>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</si>
  <si>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</si>
  <si>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</si>
  <si>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</si>
  <si>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</si>
  <si>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</si>
  <si>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</si>
  <si>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</si>
  <si>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</si>
  <si>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</si>
  <si>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</si>
  <si>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</si>
  <si>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</si>
  <si>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</si>
  <si>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</si>
  <si>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</si>
  <si>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</si>
  <si>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</si>
  <si>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</si>
  <si>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</si>
  <si>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</si>
  <si>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</si>
  <si>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</si>
  <si>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</si>
  <si>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</si>
  <si>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</si>
  <si>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</si>
  <si>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</si>
  <si>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</si>
  <si>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</si>
  <si>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</si>
  <si>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</si>
  <si>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</si>
  <si>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</si>
  <si>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AWGN on Freq 2</t>
  </si>
  <si>
    <t>Cell#2 on Freq 2</t>
  </si>
  <si>
    <t>UE</t>
  </si>
  <si>
    <t>UE SS-RSRP relative accuracy</t>
  </si>
  <si>
    <t>38.133 Table 10.1.5.1.2-1, normal condition</t>
  </si>
  <si>
    <t>Spherical coverage gain variation</t>
  </si>
  <si>
    <t>Gives range between 0dB and min spherical coverage</t>
  </si>
  <si>
    <t>38.133 Table 10.1.5.1.2-1</t>
  </si>
  <si>
    <t>Io difference to be within range</t>
  </si>
  <si>
    <t>38.133 clause 10.1.5.1.2</t>
  </si>
  <si>
    <t>Applied (Freq 2 Io - Freq 1 Io)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</si>
  <si>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</si>
  <si>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</si>
  <si>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</si>
  <si>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</si>
  <si>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</si>
  <si>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</si>
  <si>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</si>
  <si>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38.133 Table B.2.3-2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</si>
  <si>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Spherical Coverage, Z</t>
    </r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</si>
  <si>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</si>
  <si>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</si>
  <si>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</si>
  <si>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</si>
  <si>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</si>
  <si>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</si>
  <si>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(Freq 2 Io - Freq 1 Io) nominal</t>
  </si>
  <si>
    <t>Applied (Freq 2 Io - Freq 1 Io) maximum</t>
  </si>
  <si>
    <t>Applied (Freq 2 Io - Freq 1 Io) minimum</t>
  </si>
  <si>
    <t>Applied Freq 2 Io maximum</t>
  </si>
  <si>
    <t>Applied Freq 2 Io nominal</t>
  </si>
  <si>
    <t>Applied Freq 2 Io minimum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</si>
  <si>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</si>
  <si>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</si>
  <si>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</si>
  <si>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</si>
  <si>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</si>
  <si>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</si>
  <si>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</si>
  <si>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</si>
  <si>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</si>
  <si>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</si>
  <si>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</si>
  <si>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</si>
  <si>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</si>
  <si>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</si>
  <si>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</si>
  <si>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</si>
  <si>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</si>
  <si>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</si>
  <si>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</si>
  <si>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Applied Freq 2 Io sensitivity factor</t>
  </si>
  <si>
    <t>Applied Freq 2 Io effect</t>
  </si>
  <si>
    <t>Applied (Freq 1 Io - Freq 2 Io) sensitivity factor</t>
  </si>
  <si>
    <t>Applied (Freq 1 Io - freq 2 Io) effect</t>
  </si>
  <si>
    <t>For calculating sensitivity factors</t>
  </si>
  <si>
    <t>Source and Reference</t>
  </si>
  <si>
    <t>Applied SSB_RP, nominal</t>
  </si>
  <si>
    <t>Applied (Cell 2 SSB_RP - Cell 1 SSB_RP)</t>
  </si>
  <si>
    <t>For UE-observed SSB Es/Iot range check</t>
  </si>
  <si>
    <t>For applied SSB-RP level range check</t>
  </si>
  <si>
    <t>Adapted from 38.533 RRM Test case 7.6.2.1</t>
  </si>
  <si>
    <t>Template is for Cell 1 on f1 and Cell 2 on f2, band-dependent values.</t>
  </si>
  <si>
    <t>7.7.1.2</t>
  </si>
  <si>
    <t>38.133 Table A.7.7.1.2.1-1</t>
  </si>
  <si>
    <t>38.133 Table B.2.1.3.2-1, PC3</t>
  </si>
  <si>
    <t>UE SS-RSRP absolute accuracy</t>
  </si>
  <si>
    <t>38.133 Table 10.1.5.1.1-1, Io &gt;-70dBm, normal condition</t>
  </si>
  <si>
    <t>Applied (Cell 2 SSB_RP - Cell 1 SSB_RP) sensitivity</t>
  </si>
  <si>
    <t>Applied (Cell 2 SSB_RP - Cell 1 SSB_RP) effect</t>
  </si>
  <si>
    <t>SSB_RP difference to be within range</t>
  </si>
  <si>
    <t>UE reported (Cell 2 SS-RSRP - Cell 1 SS-RSRP) sens factor</t>
  </si>
  <si>
    <t>UE reported (Cell 2 SS-RSRP - Cell 1 SS-RSRP) effect</t>
  </si>
  <si>
    <t>UE reported absolute Cell 1 SS-RSRP sens factor</t>
  </si>
  <si>
    <t>UE reported absolute Cell 1 SS-RSRP effect</t>
  </si>
  <si>
    <t>UE reported absolute Cell 2 SS-RSRP sens factor</t>
  </si>
  <si>
    <t>UE reported absolute Cell 2 SS-RSRP effect</t>
  </si>
  <si>
    <t>UE meas Cell 1 SS-RSRP</t>
  </si>
  <si>
    <t>UE meas Cell 2 SS-RSRP</t>
  </si>
  <si>
    <t>UE meas SS-RSRP difference</t>
  </si>
  <si>
    <t>UE reported (Cell 2 SS-RSRP - Cell 1 SS-RSRP) minimum</t>
  </si>
  <si>
    <t>UE reported (Cell 2 SS-RSRP - Cell 1 SS-RSRP) nominal</t>
  </si>
  <si>
    <t>UE reported (Cell 2 SS-RSRP - Cell 1 SS-RSRP) maximum</t>
  </si>
  <si>
    <t>UE reported absolute Cell 1 SS-RSRP nominal</t>
  </si>
  <si>
    <t>UE reported absolute Cell 1 SS-RSRP minimum</t>
  </si>
  <si>
    <t>UE reported absolute Cell 1 SS-RSRP maximum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</si>
  <si>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</si>
  <si>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</si>
  <si>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</si>
  <si>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</si>
  <si>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</si>
  <si>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</si>
  <si>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38.101-2 Table 7.3.4.3-1, PC3, 100MHz</t>
  </si>
  <si>
    <t>Requirement</t>
  </si>
  <si>
    <t>38.133 Table B.2.3-2, PC3, 120kHz, Spherical coverage</t>
  </si>
  <si>
    <t>#RBs in Channel BW for UE Refsens</t>
  </si>
  <si>
    <t>Applied (Cell 2 SSB_RP - Cell 1 SSB_RP) minimum</t>
  </si>
  <si>
    <t>Applied (Cell 2 SSB_RP - Cell 1 SSB_RP) nominal</t>
  </si>
  <si>
    <t>Applied (Cell 2 SSB_RP - Cell 1 SSB_RP) maximum</t>
  </si>
  <si>
    <t>Noc at Reference point</t>
  </si>
  <si>
    <t>dBm/15kHz</t>
  </si>
  <si>
    <t>Es/Noc at Reference point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</si>
  <si>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</si>
  <si>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</si>
  <si>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t>UE Refsens (Rx Beam peak direction)</t>
  </si>
  <si>
    <t>UE Spherical coverage (%ile directions)</t>
  </si>
  <si>
    <t>Same as for NR conducted measurements in TS 38.533</t>
  </si>
  <si>
    <t>UE-measured absolute SS-RSRP, nominal</t>
  </si>
  <si>
    <t>UE-measured relative SS-RSRP, nominal</t>
  </si>
  <si>
    <t>For applied SSB-RP level difference check</t>
  </si>
  <si>
    <t>For applied Io level difference check</t>
  </si>
  <si>
    <t>38.133 Table A.7.7.1.2.2-1</t>
  </si>
  <si>
    <t>38.133 Table A.7.7.1.2.2-2, Test 1</t>
  </si>
  <si>
    <t>Frequency 1 Noc is decreased by an amount sufficient to achieve Applied Io &lt;=-50dBm</t>
  </si>
  <si>
    <t>Frequency 2 Noc is decreased by an amount sufficient to achieve Applied Io &lt;=-50dBm</t>
  </si>
  <si>
    <t>38.133 Table A.7.7.1.2.2-2, Test 2</t>
  </si>
  <si>
    <t>2nd: Frequency 1 Noc is decreased by an amount sufficient to achieve Applied (Freq 2 Io - Freq 1 Io) minimum &lt;=20dB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</si>
  <si>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</si>
  <si>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</si>
  <si>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</si>
  <si>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</si>
  <si>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</si>
  <si>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</si>
  <si>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</si>
  <si>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</si>
  <si>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</si>
  <si>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</si>
  <si>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38.133 Table 10.1.6.1-1</t>
  </si>
  <si>
    <t>Calculated from linear powers</t>
  </si>
  <si>
    <t>5.7.1.2</t>
  </si>
  <si>
    <t>n259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</si>
  <si>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</si>
  <si>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</si>
  <si>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</si>
  <si>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</si>
  <si>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</si>
  <si>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</si>
  <si>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</si>
  <si>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</si>
  <si>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</si>
  <si>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</si>
  <si>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</si>
  <si>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t>38.133 Table B.2.3-2, PC3, 120kHz, Beam peak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</si>
  <si>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</si>
  <si>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</si>
  <si>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</si>
  <si>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</si>
  <si>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</si>
  <si>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</si>
  <si>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</si>
  <si>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</si>
  <si>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</si>
  <si>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</si>
  <si>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</si>
  <si>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</si>
  <si>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</si>
  <si>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</si>
  <si>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</si>
  <si>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38.133 Table B.2.3-2, PC3, 240kHz, Spherical coverage</t>
  </si>
  <si>
    <t>38.133 Table B.2.3-2, PC3, 240kHz, Beam peak</t>
  </si>
  <si>
    <t>v16.5.0</t>
  </si>
  <si>
    <t>v16.6.0</t>
  </si>
  <si>
    <t>1st: Frequency 2 Es/Noc is increased by an amount sufficient to achieve Cell 2 Es/Iot minimum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</si>
  <si>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</si>
  <si>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</si>
  <si>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SSB Subcarrier spacing</t>
  </si>
  <si>
    <t>#Data RBs allocated in Test case</t>
  </si>
  <si>
    <t>v16.8.0</t>
  </si>
  <si>
    <t>Ref: TS 38.133 v16.8.0 clause A.7.7.1.2, TS 38.101-2 v16.5.0</t>
  </si>
  <si>
    <t>38.133 Table 10.1.5.1.1-1, Io &lt;-70dBm, normal condition</t>
  </si>
  <si>
    <t>UE SS-RSRP absolute accuracy, Cell 2 lower limit</t>
  </si>
  <si>
    <t>UE reported absolute Cell 2 SS-RSRP (lower limit) sens factor</t>
  </si>
  <si>
    <t>UE reported absolute Cell 2 SS-RSRP (lower limit) effect</t>
  </si>
  <si>
    <t>UE SS-RSRP absolute accuracy (Cell 2 lower limit)</t>
  </si>
  <si>
    <t>UE reported absolute Cell 2 SS-RSRP lower limit sens factor</t>
  </si>
  <si>
    <t>UE reported absolute Cell 2 SS-RSRP lower limit effect</t>
  </si>
  <si>
    <t>Anritsu, Rohde &amp; Schwarz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</si>
</sst>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i/>
      <sz val="10"/>
      <color indexed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i/>
      <sz val="10"/>
      <color theme="0" tint="-0.149998474074526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>
      <alignment vertical="center"/>
    </xf>
  </cellStyleXfs>
  <cellXfs count="39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1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2" fillId="0" borderId="5" xfId="1" applyFont="1" applyBorder="1" applyAlignment="1"/>
    <xf numFmtId="0" fontId="22" fillId="0" borderId="6" xfId="1" applyFont="1" applyBorder="1" applyAlignment="1">
      <alignment horizontal="center"/>
    </xf>
    <xf numFmtId="0" fontId="2" fillId="2" borderId="5" xfId="0" applyFont="1" applyFill="1" applyBorder="1"/>
    <xf numFmtId="0" fontId="1" fillId="2" borderId="6" xfId="0" applyFont="1" applyFill="1" applyBorder="1" applyAlignment="1">
      <alignment horizontal="center"/>
    </xf>
    <xf numFmtId="0" fontId="7" fillId="2" borderId="5" xfId="0" applyFont="1" applyFill="1" applyBorder="1"/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4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4" fillId="0" borderId="0" xfId="0" applyFont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0" borderId="0" xfId="1" applyFont="1" applyAlignment="1"/>
    <xf numFmtId="0" fontId="24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2" fillId="0" borderId="5" xfId="1" applyNumberFormat="1" applyFont="1" applyFill="1" applyBorder="1" applyAlignment="1">
      <alignment horizontal="center"/>
    </xf>
    <xf numFmtId="165" fontId="22" fillId="0" borderId="6" xfId="1" applyNumberFormat="1" applyFont="1" applyFill="1" applyBorder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0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2" fontId="8" fillId="7" borderId="8" xfId="1" applyNumberFormat="1" applyFont="1" applyFill="1" applyBorder="1" applyAlignment="1">
      <alignment horizontal="center"/>
    </xf>
    <xf numFmtId="0" fontId="17" fillId="0" borderId="0" xfId="1" applyFont="1" applyAlignment="1"/>
    <xf numFmtId="1" fontId="1" fillId="4" borderId="5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24" fillId="0" borderId="0" xfId="0" applyFont="1" applyBorder="1" applyAlignment="1"/>
    <xf numFmtId="0" fontId="8" fillId="0" borderId="9" xfId="1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22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5" fillId="0" borderId="0" xfId="0" applyFont="1" applyBorder="1" applyAlignment="1"/>
    <xf numFmtId="0" fontId="0" fillId="0" borderId="0" xfId="0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15" fillId="0" borderId="0" xfId="0" applyFont="1" applyFill="1" applyBorder="1" applyAlignment="1"/>
    <xf numFmtId="0" fontId="0" fillId="0" borderId="0" xfId="0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>
      <alignment horizontal="center"/>
    </xf>
    <xf numFmtId="166" fontId="4" fillId="2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/>
    <xf numFmtId="166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15" fillId="0" borderId="5" xfId="0" applyFont="1" applyBorder="1" applyAlignment="1"/>
    <xf numFmtId="0" fontId="8" fillId="0" borderId="1" xfId="1" applyFont="1" applyBorder="1" applyAlignment="1">
      <alignment horizontal="center"/>
    </xf>
    <xf numFmtId="0" fontId="15" fillId="0" borderId="5" xfId="1" applyFont="1" applyFill="1" applyBorder="1" applyAlignment="1">
      <alignment horizontal="center"/>
    </xf>
    <xf numFmtId="0" fontId="15" fillId="0" borderId="6" xfId="0" applyFont="1" applyFill="1" applyBorder="1" applyAlignment="1"/>
    <xf numFmtId="0" fontId="15" fillId="0" borderId="5" xfId="0" applyFont="1" applyFill="1" applyBorder="1" applyAlignment="1"/>
    <xf numFmtId="0" fontId="0" fillId="0" borderId="6" xfId="0" applyBorder="1" applyAlignment="1"/>
    <xf numFmtId="2" fontId="26" fillId="0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8" fillId="7" borderId="9" xfId="1" applyNumberFormat="1" applyFont="1" applyFill="1" applyBorder="1" applyAlignment="1">
      <alignment horizontal="center"/>
    </xf>
    <xf numFmtId="0" fontId="8" fillId="5" borderId="0" xfId="1" applyFont="1" applyFill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1" fontId="1" fillId="7" borderId="5" xfId="1" applyNumberFormat="1" applyFont="1" applyFill="1" applyBorder="1" applyAlignment="1">
      <alignment horizontal="center"/>
    </xf>
    <xf numFmtId="164" fontId="0" fillId="9" borderId="7" xfId="0" applyNumberFormat="1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5" xfId="0" applyFont="1" applyFill="1" applyBorder="1"/>
    <xf numFmtId="1" fontId="1" fillId="0" borderId="0" xfId="1" applyNumberFormat="1" applyFont="1" applyFill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0" fontId="8" fillId="0" borderId="0" xfId="1" applyFont="1" applyFill="1" applyBorder="1" applyAlignment="1"/>
    <xf numFmtId="2" fontId="26" fillId="0" borderId="6" xfId="0" applyNumberFormat="1" applyFont="1" applyFill="1" applyBorder="1" applyAlignment="1">
      <alignment horizontal="center"/>
    </xf>
    <xf numFmtId="0" fontId="24" fillId="0" borderId="5" xfId="0" applyFont="1" applyFill="1" applyBorder="1" applyAlignment="1"/>
    <xf numFmtId="0" fontId="24" fillId="0" borderId="0" xfId="0" applyFont="1" applyFill="1" applyBorder="1" applyAlignment="1"/>
    <xf numFmtId="0" fontId="24" fillId="0" borderId="5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2" fontId="26" fillId="0" borderId="5" xfId="0" applyNumberFormat="1" applyFont="1" applyFill="1" applyBorder="1" applyAlignment="1">
      <alignment horizontal="center"/>
    </xf>
    <xf numFmtId="2" fontId="26" fillId="0" borderId="0" xfId="0" applyNumberFormat="1" applyFont="1" applyFill="1" applyBorder="1" applyAlignment="1">
      <alignment horizontal="center"/>
    </xf>
    <xf numFmtId="0" fontId="24" fillId="0" borderId="5" xfId="1" applyFont="1" applyFill="1" applyBorder="1" applyAlignment="1">
      <alignment horizontal="center"/>
    </xf>
    <xf numFmtId="0" fontId="24" fillId="0" borderId="6" xfId="0" applyFont="1" applyFill="1" applyBorder="1" applyAlignment="1"/>
    <xf numFmtId="0" fontId="24" fillId="0" borderId="6" xfId="0" applyFont="1" applyFill="1" applyBorder="1" applyAlignment="1">
      <alignment horizontal="center"/>
    </xf>
    <xf numFmtId="2" fontId="0" fillId="0" borderId="5" xfId="1" applyNumberFormat="1" applyFont="1" applyFill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1" fontId="22" fillId="0" borderId="0" xfId="1" applyNumberFormat="1" applyFont="1" applyFill="1" applyBorder="1" applyAlignment="1">
      <alignment horizontal="center"/>
    </xf>
    <xf numFmtId="1" fontId="22" fillId="0" borderId="0" xfId="1" applyNumberFormat="1" applyFont="1" applyFill="1" applyAlignment="1">
      <alignment horizontal="center"/>
    </xf>
    <xf numFmtId="2" fontId="22" fillId="7" borderId="6" xfId="1" applyNumberFormat="1" applyFont="1" applyFill="1" applyBorder="1" applyAlignment="1">
      <alignment horizontal="center"/>
    </xf>
    <xf numFmtId="0" fontId="22" fillId="0" borderId="6" xfId="1" applyFont="1" applyBorder="1" applyAlignment="1"/>
    <xf numFmtId="1" fontId="22" fillId="0" borderId="6" xfId="1" applyNumberFormat="1" applyFont="1" applyFill="1" applyBorder="1" applyAlignment="1">
      <alignment horizontal="center"/>
    </xf>
    <xf numFmtId="2" fontId="22" fillId="7" borderId="11" xfId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164" fontId="22" fillId="0" borderId="6" xfId="1" applyNumberFormat="1" applyFont="1" applyFill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0" fontId="22" fillId="0" borderId="6" xfId="1" applyFont="1" applyFill="1" applyBorder="1" applyAlignment="1"/>
    <xf numFmtId="0" fontId="27" fillId="0" borderId="6" xfId="0" applyFont="1" applyBorder="1" applyAlignment="1"/>
    <xf numFmtId="0" fontId="27" fillId="0" borderId="6" xfId="0" applyFont="1" applyBorder="1" applyAlignment="1">
      <alignment horizontal="center"/>
    </xf>
    <xf numFmtId="2" fontId="22" fillId="0" borderId="9" xfId="1" applyNumberFormat="1" applyFont="1" applyFill="1" applyBorder="1" applyAlignment="1">
      <alignment horizontal="center"/>
    </xf>
    <xf numFmtId="0" fontId="22" fillId="0" borderId="0" xfId="1" applyFont="1" applyBorder="1" applyAlignment="1"/>
    <xf numFmtId="0" fontId="22" fillId="0" borderId="0" xfId="1" applyFont="1" applyFill="1" applyBorder="1" applyAlignment="1">
      <alignment horizontal="center"/>
    </xf>
    <xf numFmtId="165" fontId="22" fillId="0" borderId="9" xfId="1" applyNumberFormat="1" applyFont="1" applyFill="1" applyBorder="1" applyAlignment="1">
      <alignment horizontal="center"/>
    </xf>
    <xf numFmtId="164" fontId="28" fillId="5" borderId="6" xfId="1" applyNumberFormat="1" applyFont="1" applyFill="1" applyBorder="1" applyAlignment="1">
      <alignment horizontal="center"/>
    </xf>
    <xf numFmtId="164" fontId="28" fillId="0" borderId="6" xfId="1" applyNumberFormat="1" applyFont="1" applyFill="1" applyBorder="1" applyAlignment="1">
      <alignment horizontal="center"/>
    </xf>
    <xf numFmtId="164" fontId="28" fillId="2" borderId="6" xfId="1" applyNumberFormat="1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164" fontId="29" fillId="0" borderId="6" xfId="1" applyNumberFormat="1" applyFont="1" applyFill="1" applyBorder="1" applyAlignment="1">
      <alignment horizontal="center"/>
    </xf>
    <xf numFmtId="2" fontId="28" fillId="2" borderId="6" xfId="1" applyNumberFormat="1" applyFont="1" applyFill="1" applyBorder="1" applyAlignment="1">
      <alignment horizontal="center"/>
    </xf>
    <xf numFmtId="2" fontId="29" fillId="2" borderId="6" xfId="1" applyNumberFormat="1" applyFont="1" applyFill="1" applyBorder="1" applyAlignment="1">
      <alignment horizontal="center"/>
    </xf>
    <xf numFmtId="2" fontId="29" fillId="0" borderId="6" xfId="1" applyNumberFormat="1" applyFont="1" applyFill="1" applyBorder="1" applyAlignment="1">
      <alignment horizontal="center"/>
    </xf>
    <xf numFmtId="2" fontId="28" fillId="0" borderId="6" xfId="0" applyNumberFormat="1" applyFont="1" applyFill="1" applyBorder="1" applyAlignment="1">
      <alignment horizontal="center"/>
    </xf>
    <xf numFmtId="0" fontId="28" fillId="0" borderId="6" xfId="1" applyFont="1" applyFill="1" applyBorder="1" applyAlignment="1">
      <alignment horizontal="center"/>
    </xf>
    <xf numFmtId="2" fontId="28" fillId="7" borderId="6" xfId="1" applyNumberFormat="1" applyFont="1" applyFill="1" applyBorder="1" applyAlignment="1">
      <alignment horizontal="center"/>
    </xf>
    <xf numFmtId="0" fontId="28" fillId="0" borderId="6" xfId="1" applyFont="1" applyBorder="1" applyAlignment="1">
      <alignment horizontal="center"/>
    </xf>
    <xf numFmtId="164" fontId="28" fillId="0" borderId="6" xfId="1" applyNumberFormat="1" applyFont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2" fontId="28" fillId="0" borderId="6" xfId="1" applyNumberFormat="1" applyFont="1" applyFill="1" applyBorder="1" applyAlignment="1">
      <alignment horizontal="center"/>
    </xf>
    <xf numFmtId="2" fontId="29" fillId="0" borderId="6" xfId="1" applyNumberFormat="1" applyFont="1" applyBorder="1" applyAlignment="1">
      <alignment horizontal="center"/>
    </xf>
    <xf numFmtId="0" fontId="28" fillId="0" borderId="6" xfId="1" applyFont="1" applyFill="1" applyBorder="1" applyAlignment="1"/>
    <xf numFmtId="2" fontId="29" fillId="0" borderId="11" xfId="1" applyNumberFormat="1" applyFont="1" applyFill="1" applyBorder="1" applyAlignment="1">
      <alignment horizontal="center"/>
    </xf>
    <xf numFmtId="2" fontId="28" fillId="5" borderId="6" xfId="1" applyNumberFormat="1" applyFont="1" applyFill="1" applyBorder="1" applyAlignment="1">
      <alignment horizontal="center"/>
    </xf>
    <xf numFmtId="2" fontId="28" fillId="3" borderId="6" xfId="1" applyNumberFormat="1" applyFont="1" applyFill="1" applyBorder="1" applyAlignment="1">
      <alignment horizontal="center"/>
    </xf>
    <xf numFmtId="2" fontId="28" fillId="4" borderId="6" xfId="1" applyNumberFormat="1" applyFont="1" applyFill="1" applyBorder="1" applyAlignment="1">
      <alignment horizontal="center"/>
    </xf>
    <xf numFmtId="166" fontId="28" fillId="2" borderId="6" xfId="1" applyNumberFormat="1" applyFont="1" applyFill="1" applyBorder="1" applyAlignment="1">
      <alignment horizontal="center"/>
    </xf>
    <xf numFmtId="166" fontId="29" fillId="2" borderId="6" xfId="1" applyNumberFormat="1" applyFont="1" applyFill="1" applyBorder="1" applyAlignment="1">
      <alignment horizontal="center"/>
    </xf>
    <xf numFmtId="166" fontId="29" fillId="0" borderId="6" xfId="1" applyNumberFormat="1" applyFont="1" applyFill="1" applyBorder="1" applyAlignment="1">
      <alignment horizontal="center"/>
    </xf>
    <xf numFmtId="166" fontId="28" fillId="2" borderId="6" xfId="1" applyNumberFormat="1" applyFont="1" applyFill="1" applyBorder="1" applyAlignment="1"/>
    <xf numFmtId="166" fontId="28" fillId="0" borderId="6" xfId="1" applyNumberFormat="1" applyFont="1" applyFill="1" applyBorder="1" applyAlignment="1"/>
    <xf numFmtId="0" fontId="29" fillId="0" borderId="6" xfId="1" applyFont="1" applyFill="1" applyBorder="1" applyAlignment="1">
      <alignment horizontal="center"/>
    </xf>
    <xf numFmtId="2" fontId="28" fillId="6" borderId="6" xfId="1" applyNumberFormat="1" applyFont="1" applyFill="1" applyBorder="1" applyAlignment="1">
      <alignment horizontal="center"/>
    </xf>
    <xf numFmtId="1" fontId="28" fillId="4" borderId="6" xfId="1" applyNumberFormat="1" applyFont="1" applyFill="1" applyBorder="1" applyAlignment="1">
      <alignment horizontal="center"/>
    </xf>
    <xf numFmtId="1" fontId="28" fillId="0" borderId="0" xfId="1" applyNumberFormat="1" applyFont="1" applyFill="1" applyBorder="1" applyAlignment="1">
      <alignment horizontal="center"/>
    </xf>
    <xf numFmtId="1" fontId="28" fillId="0" borderId="0" xfId="1" applyNumberFormat="1" applyFont="1" applyFill="1" applyAlignment="1">
      <alignment horizontal="center"/>
    </xf>
    <xf numFmtId="2" fontId="28" fillId="7" borderId="0" xfId="1" applyNumberFormat="1" applyFont="1" applyFill="1" applyBorder="1" applyAlignment="1">
      <alignment horizontal="center"/>
    </xf>
    <xf numFmtId="0" fontId="28" fillId="0" borderId="6" xfId="1" applyFont="1" applyBorder="1" applyAlignment="1"/>
    <xf numFmtId="1" fontId="28" fillId="0" borderId="6" xfId="1" applyNumberFormat="1" applyFont="1" applyFill="1" applyBorder="1" applyAlignment="1">
      <alignment horizontal="center"/>
    </xf>
    <xf numFmtId="2" fontId="28" fillId="0" borderId="0" xfId="1" applyNumberFormat="1" applyFont="1" applyFill="1" applyBorder="1" applyAlignment="1">
      <alignment horizontal="center"/>
    </xf>
    <xf numFmtId="164" fontId="28" fillId="0" borderId="0" xfId="1" applyNumberFormat="1" applyFont="1" applyFill="1" applyBorder="1" applyAlignment="1">
      <alignment horizontal="center"/>
    </xf>
    <xf numFmtId="0" fontId="30" fillId="0" borderId="6" xfId="0" applyFont="1" applyFill="1" applyBorder="1" applyAlignment="1"/>
    <xf numFmtId="0" fontId="30" fillId="0" borderId="6" xfId="0" applyFont="1" applyFill="1" applyBorder="1" applyAlignment="1">
      <alignment horizontal="center"/>
    </xf>
    <xf numFmtId="2" fontId="28" fillId="0" borderId="9" xfId="1" applyNumberFormat="1" applyFont="1" applyFill="1" applyBorder="1" applyAlignment="1">
      <alignment horizontal="center"/>
    </xf>
    <xf numFmtId="0" fontId="28" fillId="0" borderId="0" xfId="1" applyFont="1" applyBorder="1" applyAlignment="1"/>
    <xf numFmtId="0" fontId="28" fillId="0" borderId="0" xfId="1" applyFont="1" applyFill="1" applyBorder="1" applyAlignment="1">
      <alignment horizontal="center"/>
    </xf>
    <xf numFmtId="165" fontId="28" fillId="0" borderId="0" xfId="1" applyNumberFormat="1" applyFont="1" applyFill="1" applyBorder="1" applyAlignment="1">
      <alignment horizontal="center"/>
    </xf>
    <xf numFmtId="165" fontId="28" fillId="0" borderId="6" xfId="1" applyNumberFormat="1" applyFont="1" applyFill="1" applyBorder="1" applyAlignment="1">
      <alignment horizontal="center"/>
    </xf>
    <xf numFmtId="165" fontId="28" fillId="0" borderId="9" xfId="1" applyNumberFormat="1" applyFont="1" applyFill="1" applyBorder="1" applyAlignment="1">
      <alignment horizontal="center"/>
    </xf>
    <xf numFmtId="0" fontId="28" fillId="2" borderId="6" xfId="1" applyFont="1" applyFill="1" applyBorder="1" applyAlignment="1"/>
    <xf numFmtId="2" fontId="28" fillId="7" borderId="11" xfId="1" applyNumberFormat="1" applyFont="1" applyFill="1" applyBorder="1" applyAlignment="1">
      <alignment horizontal="center"/>
    </xf>
    <xf numFmtId="0" fontId="28" fillId="0" borderId="0" xfId="1" applyFont="1" applyAlignment="1"/>
    <xf numFmtId="0" fontId="28" fillId="0" borderId="0" xfId="1" applyFont="1" applyFill="1" applyAlignment="1"/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10" borderId="5" xfId="1" applyFont="1" applyFill="1" applyBorder="1" applyAlignment="1"/>
    <xf numFmtId="0" fontId="7" fillId="10" borderId="5" xfId="1" applyFont="1" applyFill="1" applyBorder="1" applyAlignment="1"/>
    <xf numFmtId="166" fontId="4" fillId="10" borderId="5" xfId="1" applyNumberFormat="1" applyFont="1" applyFill="1" applyBorder="1" applyAlignment="1">
      <alignment horizontal="center"/>
    </xf>
    <xf numFmtId="166" fontId="4" fillId="10" borderId="0" xfId="1" applyNumberFormat="1" applyFont="1" applyFill="1" applyBorder="1" applyAlignment="1">
      <alignment horizontal="center"/>
    </xf>
    <xf numFmtId="0" fontId="0" fillId="10" borderId="5" xfId="1" applyFont="1" applyFill="1" applyBorder="1" applyAlignment="1"/>
  </cellXfs>
  <cellStyles count="2">
    <cellStyle name="Normal" xfId="0" builtinId="0"/>
    <cellStyle name="常规 2" xfId="1" xr:uid="{00000000-0005-0000-0000-000001000000}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G13" activeCellId="1" sqref="G12 G13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19" t="s">
        <v>100</v>
      </c>
    </row>
    <row r="4" spans="1:9" x14ac:dyDescent="0.2">
      <c r="A4" s="3"/>
      <c r="B4" t="s">
        <v>99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83" t="s">
        <v>173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167</v>
      </c>
      <c r="D12" s="288" t="s">
        <v>198</v>
      </c>
      <c r="E12" s="288" t="s">
        <v>205</v>
      </c>
      <c r="F12" s="288" t="s">
        <v>199</v>
      </c>
      <c r="G12" t="s">
        <v>214</v>
      </c>
      <c r="I12"/>
    </row>
    <row r="13" spans="1:9" x14ac:dyDescent="0.2">
      <c r="C13" t="s">
        <v>101</v>
      </c>
      <c r="D13" s="288" t="s">
        <v>198</v>
      </c>
      <c r="E13" s="288" t="s">
        <v>205</v>
      </c>
      <c r="F13" s="288" t="s">
        <v>199</v>
      </c>
      <c r="G13" t="s">
        <v>214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82"/>
  <sheetViews>
    <sheetView topLeftCell="A141" zoomScale="90" zoomScaleNormal="90" workbookViewId="0">
      <selection activeCell="D145" sqref="D14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9" width="8.5703125" style="7" customWidth="1"/>
    <col min="30" max="30" width="45.5703125" style="7" customWidth="1"/>
    <col min="31" max="16384" width="10.7109375" style="7"/>
  </cols>
  <sheetData>
    <row r="1" spans="1:30" ht="13.5" thickBot="1" x14ac:dyDescent="0.25">
      <c r="X1" s="8"/>
      <c r="Y1" s="8"/>
      <c r="Z1" s="8"/>
      <c r="AA1" s="8"/>
      <c r="AB1" s="8"/>
      <c r="AC1" s="8"/>
      <c r="AD1" s="8"/>
    </row>
    <row r="2" spans="1:30" ht="13.5" thickBot="1" x14ac:dyDescent="0.25">
      <c r="A2" s="9" t="s">
        <v>9</v>
      </c>
      <c r="B2" s="10"/>
      <c r="C2" s="371" t="s">
        <v>35</v>
      </c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3"/>
      <c r="O2" s="374" t="s">
        <v>40</v>
      </c>
      <c r="P2" s="372"/>
      <c r="Q2" s="372"/>
      <c r="R2" s="372"/>
      <c r="S2" s="372"/>
      <c r="T2" s="372"/>
      <c r="U2" s="372"/>
      <c r="V2" s="372"/>
      <c r="W2" s="373"/>
      <c r="X2" s="88"/>
      <c r="Y2" s="88"/>
      <c r="Z2" s="88"/>
      <c r="AA2" s="88"/>
      <c r="AB2" s="88"/>
      <c r="AC2" s="88"/>
      <c r="AD2" s="13" t="s">
        <v>0</v>
      </c>
    </row>
    <row r="3" spans="1:30" x14ac:dyDescent="0.2">
      <c r="A3" s="30"/>
      <c r="B3" s="58"/>
      <c r="C3" s="375" t="s">
        <v>36</v>
      </c>
      <c r="D3" s="376"/>
      <c r="E3" s="377"/>
      <c r="F3" s="375" t="s">
        <v>37</v>
      </c>
      <c r="G3" s="378"/>
      <c r="H3" s="377"/>
      <c r="I3" s="379" t="s">
        <v>38</v>
      </c>
      <c r="J3" s="380"/>
      <c r="K3" s="377"/>
      <c r="L3" s="379" t="s">
        <v>39</v>
      </c>
      <c r="M3" s="381"/>
      <c r="N3" s="377"/>
      <c r="O3" s="17"/>
      <c r="P3" s="17"/>
      <c r="Q3" s="17"/>
      <c r="R3" s="103"/>
      <c r="S3" s="88"/>
      <c r="T3" s="109"/>
      <c r="U3" s="103"/>
      <c r="V3" s="88"/>
      <c r="W3" s="109"/>
      <c r="X3" s="17"/>
      <c r="Y3" s="17"/>
      <c r="Z3" s="17"/>
      <c r="AA3" s="17"/>
      <c r="AB3" s="17"/>
      <c r="AC3" s="17"/>
      <c r="AD3" s="108"/>
    </row>
    <row r="4" spans="1:30" x14ac:dyDescent="0.2">
      <c r="A4" s="30"/>
      <c r="B4" s="15" t="s">
        <v>1</v>
      </c>
      <c r="C4" s="144" t="s">
        <v>127</v>
      </c>
      <c r="D4" s="233" t="s">
        <v>128</v>
      </c>
      <c r="E4" s="306" t="s">
        <v>168</v>
      </c>
      <c r="F4" s="144" t="s">
        <v>127</v>
      </c>
      <c r="G4" s="233" t="s">
        <v>128</v>
      </c>
      <c r="H4" s="306" t="s">
        <v>168</v>
      </c>
      <c r="I4" s="144" t="s">
        <v>127</v>
      </c>
      <c r="J4" s="233" t="s">
        <v>128</v>
      </c>
      <c r="K4" s="306" t="s">
        <v>168</v>
      </c>
      <c r="L4" s="144" t="s">
        <v>127</v>
      </c>
      <c r="M4" s="233" t="s">
        <v>128</v>
      </c>
      <c r="N4" s="306" t="s">
        <v>168</v>
      </c>
      <c r="O4" s="17"/>
      <c r="P4" s="17"/>
      <c r="Q4" s="17"/>
      <c r="R4" s="144" t="s">
        <v>127</v>
      </c>
      <c r="S4" s="233" t="s">
        <v>128</v>
      </c>
      <c r="T4" s="306" t="s">
        <v>168</v>
      </c>
      <c r="U4" s="144" t="s">
        <v>127</v>
      </c>
      <c r="V4" s="233" t="s">
        <v>128</v>
      </c>
      <c r="W4" s="306" t="s">
        <v>168</v>
      </c>
      <c r="X4" s="17"/>
      <c r="Y4" s="17"/>
      <c r="Z4" s="17"/>
      <c r="AA4" s="17"/>
      <c r="AB4" s="17"/>
      <c r="AC4" s="17"/>
      <c r="AD4" s="108"/>
    </row>
    <row r="5" spans="1:30" x14ac:dyDescent="0.2">
      <c r="A5" s="14" t="s">
        <v>203</v>
      </c>
      <c r="B5" s="101" t="s">
        <v>27</v>
      </c>
      <c r="C5" s="212">
        <v>120</v>
      </c>
      <c r="D5" s="234">
        <f t="shared" ref="D5:E9" si="0">$C5</f>
        <v>120</v>
      </c>
      <c r="E5" s="307">
        <f t="shared" si="0"/>
        <v>120</v>
      </c>
      <c r="F5" s="19"/>
      <c r="G5" s="8"/>
      <c r="H5" s="310"/>
      <c r="I5" s="212">
        <v>120</v>
      </c>
      <c r="J5" s="234">
        <f t="shared" ref="J5:K9" si="1">$I5</f>
        <v>120</v>
      </c>
      <c r="K5" s="307">
        <f t="shared" si="1"/>
        <v>120</v>
      </c>
      <c r="L5" s="19"/>
      <c r="M5" s="8"/>
      <c r="N5" s="310"/>
      <c r="O5" s="24"/>
      <c r="P5" s="24"/>
      <c r="Q5" s="24"/>
      <c r="R5" s="46"/>
      <c r="S5" s="24"/>
      <c r="T5" s="167"/>
      <c r="U5" s="46"/>
      <c r="V5" s="24"/>
      <c r="W5" s="141"/>
      <c r="X5" s="75"/>
      <c r="Y5" s="75"/>
      <c r="Z5" s="75"/>
      <c r="AA5" s="75"/>
      <c r="AB5" s="17"/>
      <c r="AC5" s="17"/>
      <c r="AD5" s="22" t="s">
        <v>102</v>
      </c>
    </row>
    <row r="6" spans="1:30" x14ac:dyDescent="0.2">
      <c r="A6" s="43" t="s">
        <v>188</v>
      </c>
      <c r="B6" s="121"/>
      <c r="C6" s="286">
        <v>240</v>
      </c>
      <c r="D6" s="290">
        <f>$C6</f>
        <v>240</v>
      </c>
      <c r="E6" s="308">
        <f>$C6</f>
        <v>240</v>
      </c>
      <c r="F6" s="19"/>
      <c r="G6" s="8"/>
      <c r="H6" s="310"/>
      <c r="I6" s="286">
        <v>240</v>
      </c>
      <c r="J6" s="290">
        <f>$I6</f>
        <v>240</v>
      </c>
      <c r="K6" s="308">
        <f>$I6</f>
        <v>240</v>
      </c>
      <c r="L6" s="19"/>
      <c r="M6" s="8"/>
      <c r="N6" s="310"/>
      <c r="O6" s="24"/>
      <c r="P6" s="24"/>
      <c r="Q6" s="24"/>
      <c r="R6" s="46"/>
      <c r="S6" s="24"/>
      <c r="T6" s="167"/>
      <c r="U6" s="46"/>
      <c r="V6" s="24"/>
      <c r="W6" s="141"/>
      <c r="X6" s="75"/>
      <c r="Y6" s="75"/>
      <c r="Z6" s="75"/>
      <c r="AA6" s="75"/>
      <c r="AB6" s="17"/>
      <c r="AC6" s="17"/>
      <c r="AD6" s="22" t="s">
        <v>190</v>
      </c>
    </row>
    <row r="7" spans="1:30" x14ac:dyDescent="0.2">
      <c r="A7" s="43" t="s">
        <v>189</v>
      </c>
      <c r="B7" s="121" t="s">
        <v>27</v>
      </c>
      <c r="C7" s="286">
        <v>120</v>
      </c>
      <c r="D7" s="290">
        <f>$C7</f>
        <v>120</v>
      </c>
      <c r="E7" s="308">
        <f>$C7</f>
        <v>120</v>
      </c>
      <c r="F7" s="19"/>
      <c r="G7" s="8"/>
      <c r="H7" s="310"/>
      <c r="I7" s="286">
        <v>120</v>
      </c>
      <c r="J7" s="290">
        <f>$I7</f>
        <v>120</v>
      </c>
      <c r="K7" s="308">
        <f>$I7</f>
        <v>120</v>
      </c>
      <c r="L7" s="19"/>
      <c r="M7" s="8"/>
      <c r="N7" s="310"/>
      <c r="O7" s="24"/>
      <c r="P7" s="24"/>
      <c r="Q7" s="24"/>
      <c r="R7" s="46"/>
      <c r="S7" s="24"/>
      <c r="T7" s="167"/>
      <c r="U7" s="46"/>
      <c r="V7" s="24"/>
      <c r="W7" s="141"/>
      <c r="X7" s="75"/>
      <c r="Y7" s="75"/>
      <c r="Z7" s="75"/>
      <c r="AA7" s="75"/>
      <c r="AB7" s="17"/>
      <c r="AC7" s="17"/>
      <c r="AD7" s="22" t="s">
        <v>149</v>
      </c>
    </row>
    <row r="8" spans="1:30" x14ac:dyDescent="0.2">
      <c r="A8" s="14" t="s">
        <v>28</v>
      </c>
      <c r="B8" s="102" t="s">
        <v>29</v>
      </c>
      <c r="C8" s="286">
        <v>100</v>
      </c>
      <c r="D8" s="234">
        <f t="shared" si="0"/>
        <v>100</v>
      </c>
      <c r="E8" s="307">
        <f t="shared" si="0"/>
        <v>100</v>
      </c>
      <c r="F8" s="19"/>
      <c r="G8" s="8"/>
      <c r="H8" s="310"/>
      <c r="I8" s="286">
        <v>100</v>
      </c>
      <c r="J8" s="234">
        <f t="shared" si="1"/>
        <v>100</v>
      </c>
      <c r="K8" s="307">
        <f t="shared" si="1"/>
        <v>100</v>
      </c>
      <c r="L8" s="19"/>
      <c r="M8" s="8"/>
      <c r="N8" s="310"/>
      <c r="O8" s="24"/>
      <c r="P8" s="24"/>
      <c r="Q8" s="24"/>
      <c r="R8" s="46"/>
      <c r="S8" s="24"/>
      <c r="T8" s="167"/>
      <c r="U8" s="46"/>
      <c r="V8" s="24"/>
      <c r="W8" s="141"/>
      <c r="X8" s="75"/>
      <c r="Y8" s="75"/>
      <c r="Z8" s="75"/>
      <c r="AA8" s="75"/>
      <c r="AB8" s="17"/>
      <c r="AC8" s="17"/>
      <c r="AD8" s="22" t="s">
        <v>102</v>
      </c>
    </row>
    <row r="9" spans="1:30" x14ac:dyDescent="0.2">
      <c r="A9" s="14" t="s">
        <v>204</v>
      </c>
      <c r="B9" s="20"/>
      <c r="C9" s="153">
        <v>24</v>
      </c>
      <c r="D9" s="235">
        <f t="shared" si="0"/>
        <v>24</v>
      </c>
      <c r="E9" s="307">
        <f t="shared" si="0"/>
        <v>24</v>
      </c>
      <c r="F9" s="19"/>
      <c r="G9" s="8"/>
      <c r="H9" s="310"/>
      <c r="I9" s="153">
        <v>24</v>
      </c>
      <c r="J9" s="235">
        <f t="shared" si="1"/>
        <v>24</v>
      </c>
      <c r="K9" s="307">
        <f t="shared" si="1"/>
        <v>24</v>
      </c>
      <c r="L9" s="19"/>
      <c r="M9" s="8"/>
      <c r="N9" s="310"/>
      <c r="O9" s="23"/>
      <c r="P9" s="23"/>
      <c r="Q9" s="23"/>
      <c r="R9" s="152"/>
      <c r="S9" s="23"/>
      <c r="T9" s="167"/>
      <c r="U9" s="152"/>
      <c r="V9" s="23"/>
      <c r="W9" s="122"/>
      <c r="X9" s="21"/>
      <c r="Y9" s="21"/>
      <c r="Z9" s="21"/>
      <c r="AA9" s="21"/>
      <c r="AB9" s="21"/>
      <c r="AC9" s="21"/>
      <c r="AD9" s="22" t="s">
        <v>149</v>
      </c>
    </row>
    <row r="10" spans="1:30" x14ac:dyDescent="0.2">
      <c r="A10" s="19" t="s">
        <v>137</v>
      </c>
      <c r="B10" s="57" t="s">
        <v>138</v>
      </c>
      <c r="C10" s="150">
        <v>-90.6</v>
      </c>
      <c r="D10" s="236">
        <v>-90.6</v>
      </c>
      <c r="E10" s="309">
        <v>-90.6</v>
      </c>
      <c r="F10" s="161"/>
      <c r="G10" s="234"/>
      <c r="H10" s="311"/>
      <c r="I10" s="150">
        <v>-90.6</v>
      </c>
      <c r="J10" s="236">
        <v>-90.6</v>
      </c>
      <c r="K10" s="309">
        <v>-90.6</v>
      </c>
      <c r="L10" s="161"/>
      <c r="M10" s="234"/>
      <c r="N10" s="311"/>
      <c r="O10" s="24"/>
      <c r="P10" s="24"/>
      <c r="Q10" s="24"/>
      <c r="R10" s="46"/>
      <c r="S10" s="24"/>
      <c r="T10" s="167"/>
      <c r="U10" s="46"/>
      <c r="V10" s="24"/>
      <c r="W10" s="141"/>
      <c r="X10" s="75"/>
      <c r="Y10" s="75"/>
      <c r="Z10" s="75"/>
      <c r="AA10" s="75"/>
      <c r="AB10" s="17"/>
      <c r="AC10" s="17"/>
      <c r="AD10" s="22" t="s">
        <v>150</v>
      </c>
    </row>
    <row r="11" spans="1:30" s="8" customFormat="1" ht="13.5" thickBot="1" x14ac:dyDescent="0.25">
      <c r="A11" s="19" t="s">
        <v>139</v>
      </c>
      <c r="B11" s="20" t="s">
        <v>2</v>
      </c>
      <c r="C11" s="151"/>
      <c r="D11" s="18"/>
      <c r="E11" s="20"/>
      <c r="F11" s="230">
        <v>6</v>
      </c>
      <c r="G11" s="281">
        <v>6</v>
      </c>
      <c r="H11" s="312">
        <v>6</v>
      </c>
      <c r="I11" s="151"/>
      <c r="J11" s="18"/>
      <c r="K11" s="20"/>
      <c r="L11" s="230">
        <v>6</v>
      </c>
      <c r="M11" s="281">
        <v>6</v>
      </c>
      <c r="N11" s="312">
        <v>6</v>
      </c>
      <c r="O11" s="23"/>
      <c r="P11" s="23"/>
      <c r="Q11" s="23"/>
      <c r="R11" s="152"/>
      <c r="S11" s="23"/>
      <c r="T11" s="167"/>
      <c r="U11" s="152"/>
      <c r="V11" s="23"/>
      <c r="W11" s="122"/>
      <c r="X11" s="21"/>
      <c r="Y11" s="21"/>
      <c r="Z11" s="21"/>
      <c r="AA11" s="21"/>
      <c r="AB11" s="21"/>
      <c r="AC11" s="21"/>
      <c r="AD11" s="22" t="s">
        <v>150</v>
      </c>
    </row>
    <row r="12" spans="1:30" s="8" customFormat="1" ht="13.5" thickBot="1" x14ac:dyDescent="0.25">
      <c r="A12" s="34" t="s">
        <v>171</v>
      </c>
      <c r="B12" s="20"/>
      <c r="C12" s="382">
        <v>1</v>
      </c>
      <c r="D12" s="383"/>
      <c r="E12" s="383"/>
      <c r="F12" s="383"/>
      <c r="G12" s="383"/>
      <c r="H12" s="384"/>
      <c r="I12" s="382">
        <v>0</v>
      </c>
      <c r="J12" s="383"/>
      <c r="K12" s="383"/>
      <c r="L12" s="383"/>
      <c r="M12" s="383"/>
      <c r="N12" s="384"/>
      <c r="O12" s="23"/>
      <c r="P12" s="23"/>
      <c r="Q12" s="23"/>
      <c r="R12" s="152"/>
      <c r="S12" s="23"/>
      <c r="T12" s="167"/>
      <c r="U12" s="152"/>
      <c r="V12" s="23"/>
      <c r="W12" s="122"/>
      <c r="X12" s="21"/>
      <c r="Y12" s="21"/>
      <c r="Z12" s="21"/>
      <c r="AA12" s="21"/>
      <c r="AB12" s="21"/>
      <c r="AC12" s="21"/>
      <c r="AD12" s="22" t="s">
        <v>150</v>
      </c>
    </row>
    <row r="13" spans="1:30" s="8" customFormat="1" ht="13.5" thickBot="1" x14ac:dyDescent="0.25">
      <c r="A13" s="34" t="s">
        <v>172</v>
      </c>
      <c r="B13" s="20"/>
      <c r="C13" s="382">
        <v>1</v>
      </c>
      <c r="D13" s="383"/>
      <c r="E13" s="383"/>
      <c r="F13" s="383"/>
      <c r="G13" s="383"/>
      <c r="H13" s="384"/>
      <c r="I13" s="382">
        <v>1</v>
      </c>
      <c r="J13" s="383"/>
      <c r="K13" s="383"/>
      <c r="L13" s="383"/>
      <c r="M13" s="383"/>
      <c r="N13" s="384"/>
      <c r="O13" s="23"/>
      <c r="P13" s="23"/>
      <c r="Q13" s="23"/>
      <c r="R13" s="152"/>
      <c r="S13" s="23"/>
      <c r="T13" s="251"/>
      <c r="U13" s="152"/>
      <c r="V13" s="23"/>
      <c r="W13" s="122"/>
      <c r="X13" s="21"/>
      <c r="Y13" s="21"/>
      <c r="Z13" s="21"/>
      <c r="AA13" s="21"/>
      <c r="AB13" s="21"/>
      <c r="AC13" s="21"/>
      <c r="AD13" s="22" t="s">
        <v>150</v>
      </c>
    </row>
    <row r="14" spans="1:30" s="8" customFormat="1" x14ac:dyDescent="0.2">
      <c r="A14" s="19" t="s">
        <v>50</v>
      </c>
      <c r="B14" s="20" t="s">
        <v>2</v>
      </c>
      <c r="C14" s="274"/>
      <c r="D14" s="239"/>
      <c r="E14" s="149"/>
      <c r="F14" s="205"/>
      <c r="G14" s="239"/>
      <c r="H14" s="149"/>
      <c r="I14" s="274"/>
      <c r="J14" s="239"/>
      <c r="K14" s="149"/>
      <c r="L14" s="205"/>
      <c r="M14" s="239"/>
      <c r="N14" s="149"/>
      <c r="O14" s="23"/>
      <c r="P14" s="23"/>
      <c r="Q14" s="23"/>
      <c r="R14" s="150">
        <v>-1</v>
      </c>
      <c r="S14" s="23">
        <f t="shared" ref="S14:T16" si="2">$R14</f>
        <v>-1</v>
      </c>
      <c r="T14" s="251">
        <f t="shared" si="2"/>
        <v>-1</v>
      </c>
      <c r="U14" s="152"/>
      <c r="V14" s="23"/>
      <c r="W14" s="122"/>
      <c r="X14" s="21"/>
      <c r="Y14" s="21"/>
      <c r="Z14" s="21"/>
      <c r="AA14" s="21"/>
      <c r="AB14" s="21"/>
      <c r="AC14" s="21"/>
      <c r="AD14" s="22" t="s">
        <v>51</v>
      </c>
    </row>
    <row r="15" spans="1:30" s="8" customFormat="1" x14ac:dyDescent="0.2">
      <c r="A15" s="19" t="s">
        <v>133</v>
      </c>
      <c r="B15" s="20"/>
      <c r="C15" s="151"/>
      <c r="D15" s="257"/>
      <c r="E15" s="223"/>
      <c r="F15" s="206"/>
      <c r="G15" s="257"/>
      <c r="H15" s="223"/>
      <c r="I15" s="151"/>
      <c r="J15" s="257"/>
      <c r="K15" s="223"/>
      <c r="L15" s="206"/>
      <c r="M15" s="257"/>
      <c r="N15" s="223"/>
      <c r="O15" s="23"/>
      <c r="P15" s="23"/>
      <c r="Q15" s="23"/>
      <c r="R15" s="153">
        <v>66</v>
      </c>
      <c r="S15" s="235">
        <f t="shared" si="2"/>
        <v>66</v>
      </c>
      <c r="T15" s="307">
        <f t="shared" si="2"/>
        <v>66</v>
      </c>
      <c r="U15" s="152"/>
      <c r="V15" s="23"/>
      <c r="W15" s="122"/>
      <c r="X15" s="21"/>
      <c r="Y15" s="21"/>
      <c r="Z15" s="21"/>
      <c r="AA15" s="21"/>
      <c r="AB15" s="21"/>
      <c r="AC15" s="21"/>
      <c r="AD15" s="71" t="s">
        <v>163</v>
      </c>
    </row>
    <row r="16" spans="1:30" s="8" customFormat="1" x14ac:dyDescent="0.2">
      <c r="A16" s="34" t="s">
        <v>174</v>
      </c>
      <c r="B16" s="121" t="s">
        <v>27</v>
      </c>
      <c r="C16" s="151"/>
      <c r="D16" s="257"/>
      <c r="E16" s="223"/>
      <c r="F16" s="206"/>
      <c r="G16" s="257"/>
      <c r="H16" s="223"/>
      <c r="I16" s="151"/>
      <c r="J16" s="257"/>
      <c r="K16" s="223"/>
      <c r="L16" s="206"/>
      <c r="M16" s="257"/>
      <c r="N16" s="223"/>
      <c r="O16" s="23"/>
      <c r="P16" s="23"/>
      <c r="Q16" s="23"/>
      <c r="R16" s="153">
        <v>120</v>
      </c>
      <c r="S16" s="235">
        <f t="shared" si="2"/>
        <v>120</v>
      </c>
      <c r="T16" s="307">
        <f t="shared" si="2"/>
        <v>120</v>
      </c>
      <c r="U16" s="152"/>
      <c r="V16" s="23"/>
      <c r="W16" s="122"/>
      <c r="X16" s="21"/>
      <c r="Y16" s="21"/>
      <c r="Z16" s="21"/>
      <c r="AA16" s="21"/>
      <c r="AB16" s="21"/>
      <c r="AC16" s="21"/>
      <c r="AD16" s="71" t="s">
        <v>175</v>
      </c>
    </row>
    <row r="17" spans="1:30" s="8" customFormat="1" x14ac:dyDescent="0.2">
      <c r="A17" s="95" t="s">
        <v>142</v>
      </c>
      <c r="B17" s="121" t="s">
        <v>31</v>
      </c>
      <c r="C17" s="275"/>
      <c r="D17" s="256"/>
      <c r="E17" s="276"/>
      <c r="F17" s="277"/>
      <c r="G17" s="256"/>
      <c r="H17" s="276"/>
      <c r="I17" s="275"/>
      <c r="J17" s="256"/>
      <c r="K17" s="276"/>
      <c r="L17" s="277"/>
      <c r="M17" s="256"/>
      <c r="N17" s="278"/>
      <c r="O17" s="24"/>
      <c r="P17" s="24"/>
      <c r="Q17" s="24"/>
      <c r="R17" s="175">
        <f>-85.3</f>
        <v>-85.3</v>
      </c>
      <c r="S17" s="242">
        <v>-82.7</v>
      </c>
      <c r="T17" s="309">
        <v>-81.7</v>
      </c>
      <c r="U17" s="46"/>
      <c r="V17" s="24"/>
      <c r="W17" s="141"/>
      <c r="X17" s="24"/>
      <c r="Y17" s="26"/>
      <c r="Z17" s="26"/>
      <c r="AA17" s="26"/>
      <c r="AB17" s="26"/>
      <c r="AC17" s="26"/>
      <c r="AD17" s="71" t="s">
        <v>129</v>
      </c>
    </row>
    <row r="18" spans="1:30" s="8" customFormat="1" x14ac:dyDescent="0.2">
      <c r="A18" s="19" t="s">
        <v>143</v>
      </c>
      <c r="B18" s="57" t="s">
        <v>31</v>
      </c>
      <c r="C18" s="271"/>
      <c r="D18" s="249"/>
      <c r="E18" s="272"/>
      <c r="F18" s="273"/>
      <c r="G18" s="249"/>
      <c r="H18" s="272"/>
      <c r="I18" s="154"/>
      <c r="J18" s="255"/>
      <c r="K18" s="159"/>
      <c r="L18" s="160"/>
      <c r="M18" s="255"/>
      <c r="N18" s="159"/>
      <c r="O18" s="23"/>
      <c r="P18" s="23"/>
      <c r="Q18" s="23"/>
      <c r="R18" s="150">
        <f>-74.4</f>
        <v>-74.400000000000006</v>
      </c>
      <c r="S18" s="236">
        <v>-70.099999999999994</v>
      </c>
      <c r="T18" s="309">
        <v>-68.900000000000006</v>
      </c>
      <c r="U18" s="152"/>
      <c r="V18" s="23"/>
      <c r="W18" s="122"/>
      <c r="X18" s="21"/>
      <c r="Y18" s="21"/>
      <c r="Z18" s="21"/>
      <c r="AA18" s="21"/>
      <c r="AB18" s="21"/>
      <c r="AC18" s="21"/>
      <c r="AD18" s="22" t="s">
        <v>130</v>
      </c>
    </row>
    <row r="19" spans="1:30" s="8" customFormat="1" x14ac:dyDescent="0.2">
      <c r="A19" s="19" t="s">
        <v>140</v>
      </c>
      <c r="B19" s="20" t="s">
        <v>2</v>
      </c>
      <c r="C19" s="154"/>
      <c r="D19" s="237"/>
      <c r="E19" s="155"/>
      <c r="F19" s="157"/>
      <c r="G19" s="237"/>
      <c r="H19" s="155"/>
      <c r="I19" s="154"/>
      <c r="J19" s="255"/>
      <c r="K19" s="159"/>
      <c r="L19" s="160"/>
      <c r="M19" s="255"/>
      <c r="N19" s="159"/>
      <c r="O19" s="23"/>
      <c r="P19" s="23"/>
      <c r="Q19" s="23"/>
      <c r="R19" s="175">
        <v>7</v>
      </c>
      <c r="S19" s="23">
        <f t="shared" ref="S19:T22" si="3">$R19</f>
        <v>7</v>
      </c>
      <c r="T19" s="251">
        <f t="shared" si="3"/>
        <v>7</v>
      </c>
      <c r="U19" s="152"/>
      <c r="V19" s="23"/>
      <c r="W19" s="122"/>
      <c r="X19" s="21"/>
      <c r="Y19" s="21"/>
      <c r="Z19" s="21"/>
      <c r="AA19" s="21"/>
      <c r="AB19" s="21"/>
      <c r="AC19" s="21"/>
      <c r="AD19" s="22" t="s">
        <v>141</v>
      </c>
    </row>
    <row r="20" spans="1:30" s="8" customFormat="1" x14ac:dyDescent="0.2">
      <c r="A20" s="19" t="s">
        <v>57</v>
      </c>
      <c r="B20" s="20" t="s">
        <v>2</v>
      </c>
      <c r="C20" s="154"/>
      <c r="D20" s="237"/>
      <c r="E20" s="155"/>
      <c r="F20" s="157"/>
      <c r="G20" s="237"/>
      <c r="H20" s="155"/>
      <c r="I20" s="154"/>
      <c r="J20" s="255"/>
      <c r="K20" s="159"/>
      <c r="L20" s="160"/>
      <c r="M20" s="255"/>
      <c r="N20" s="159"/>
      <c r="O20" s="23"/>
      <c r="P20" s="23"/>
      <c r="Q20" s="23"/>
      <c r="R20" s="175">
        <v>7</v>
      </c>
      <c r="S20" s="23">
        <f t="shared" si="3"/>
        <v>7</v>
      </c>
      <c r="T20" s="251">
        <f t="shared" si="3"/>
        <v>7</v>
      </c>
      <c r="U20" s="152"/>
      <c r="V20" s="23"/>
      <c r="W20" s="122"/>
      <c r="X20" s="21"/>
      <c r="Y20" s="191"/>
      <c r="Z20" s="191"/>
      <c r="AA20" s="191"/>
      <c r="AB20" s="194"/>
      <c r="AC20" s="192"/>
      <c r="AD20" s="22" t="s">
        <v>103</v>
      </c>
    </row>
    <row r="21" spans="1:30" s="8" customFormat="1" ht="15.75" x14ac:dyDescent="0.3">
      <c r="A21" s="19" t="s">
        <v>182</v>
      </c>
      <c r="B21" s="57" t="s">
        <v>2</v>
      </c>
      <c r="C21" s="154"/>
      <c r="D21" s="237"/>
      <c r="E21" s="155"/>
      <c r="F21" s="157"/>
      <c r="G21" s="237"/>
      <c r="H21" s="155"/>
      <c r="I21" s="154"/>
      <c r="J21" s="255"/>
      <c r="K21" s="159"/>
      <c r="L21" s="160"/>
      <c r="M21" s="255"/>
      <c r="N21" s="159"/>
      <c r="O21" s="23"/>
      <c r="P21" s="23"/>
      <c r="Q21" s="23"/>
      <c r="R21" s="175">
        <v>1</v>
      </c>
      <c r="S21" s="23">
        <f t="shared" si="3"/>
        <v>1</v>
      </c>
      <c r="T21" s="251">
        <f t="shared" si="3"/>
        <v>1</v>
      </c>
      <c r="U21" s="152"/>
      <c r="V21" s="23"/>
      <c r="W21" s="122"/>
      <c r="X21" s="194"/>
      <c r="Y21" s="191"/>
      <c r="Z21" s="191"/>
      <c r="AA21" s="191"/>
      <c r="AB21" s="194"/>
      <c r="AC21" s="194"/>
      <c r="AD21" s="54" t="s">
        <v>184</v>
      </c>
    </row>
    <row r="22" spans="1:30" s="8" customFormat="1" ht="15.75" x14ac:dyDescent="0.3">
      <c r="A22" s="14" t="s">
        <v>183</v>
      </c>
      <c r="B22" s="57" t="s">
        <v>2</v>
      </c>
      <c r="C22" s="154"/>
      <c r="D22" s="237"/>
      <c r="E22" s="155"/>
      <c r="F22" s="157"/>
      <c r="G22" s="237"/>
      <c r="H22" s="155"/>
      <c r="I22" s="154"/>
      <c r="J22" s="255"/>
      <c r="K22" s="159"/>
      <c r="L22" s="160"/>
      <c r="M22" s="255"/>
      <c r="N22" s="159"/>
      <c r="O22" s="23"/>
      <c r="P22" s="23"/>
      <c r="Q22" s="23"/>
      <c r="R22" s="175">
        <v>1</v>
      </c>
      <c r="S22" s="23">
        <f t="shared" si="3"/>
        <v>1</v>
      </c>
      <c r="T22" s="251">
        <f t="shared" si="3"/>
        <v>1</v>
      </c>
      <c r="U22" s="152"/>
      <c r="V22" s="23"/>
      <c r="W22" s="122"/>
      <c r="X22" s="194"/>
      <c r="Y22" s="191"/>
      <c r="Z22" s="191"/>
      <c r="AA22" s="191"/>
      <c r="AB22" s="194"/>
      <c r="AC22" s="194"/>
      <c r="AD22" s="218" t="s">
        <v>185</v>
      </c>
    </row>
    <row r="23" spans="1:30" s="8" customFormat="1" x14ac:dyDescent="0.2">
      <c r="A23" s="131" t="s">
        <v>155</v>
      </c>
      <c r="B23" s="20" t="s">
        <v>2</v>
      </c>
      <c r="C23" s="154"/>
      <c r="D23" s="237"/>
      <c r="E23" s="155"/>
      <c r="F23" s="157"/>
      <c r="G23" s="237"/>
      <c r="H23" s="155"/>
      <c r="I23" s="154"/>
      <c r="J23" s="255"/>
      <c r="K23" s="159"/>
      <c r="L23" s="160"/>
      <c r="M23" s="255"/>
      <c r="N23" s="159"/>
      <c r="O23" s="23"/>
      <c r="P23" s="23"/>
      <c r="Q23" s="23"/>
      <c r="R23" s="46"/>
      <c r="S23" s="23"/>
      <c r="T23" s="279"/>
      <c r="U23" s="150">
        <v>-10</v>
      </c>
      <c r="V23" s="23">
        <f>$U23</f>
        <v>-10</v>
      </c>
      <c r="W23" s="167">
        <f>$U23</f>
        <v>-10</v>
      </c>
      <c r="X23" s="194"/>
      <c r="Y23" s="191"/>
      <c r="Z23" s="191"/>
      <c r="AA23" s="191"/>
      <c r="AB23" s="194"/>
      <c r="AC23" s="194"/>
      <c r="AD23" s="71" t="s">
        <v>157</v>
      </c>
    </row>
    <row r="24" spans="1:30" s="8" customFormat="1" x14ac:dyDescent="0.2">
      <c r="A24" s="131" t="s">
        <v>156</v>
      </c>
      <c r="B24" s="20" t="s">
        <v>2</v>
      </c>
      <c r="C24" s="154"/>
      <c r="D24" s="237"/>
      <c r="E24" s="155"/>
      <c r="F24" s="157"/>
      <c r="G24" s="237"/>
      <c r="H24" s="155"/>
      <c r="I24" s="154"/>
      <c r="J24" s="255"/>
      <c r="K24" s="159"/>
      <c r="L24" s="160"/>
      <c r="M24" s="255"/>
      <c r="N24" s="159"/>
      <c r="O24" s="23"/>
      <c r="P24" s="23"/>
      <c r="Q24" s="23"/>
      <c r="R24" s="46"/>
      <c r="S24" s="23"/>
      <c r="T24" s="279"/>
      <c r="U24" s="150">
        <v>20</v>
      </c>
      <c r="V24" s="23">
        <f>$U24</f>
        <v>20</v>
      </c>
      <c r="W24" s="167">
        <f>$U24</f>
        <v>20</v>
      </c>
      <c r="X24" s="194"/>
      <c r="Y24" s="191"/>
      <c r="Z24" s="191"/>
      <c r="AA24" s="191"/>
      <c r="AB24" s="194"/>
      <c r="AC24" s="194"/>
      <c r="AD24" s="71" t="s">
        <v>158</v>
      </c>
    </row>
    <row r="25" spans="1:30" ht="13.5" thickBot="1" x14ac:dyDescent="0.25">
      <c r="A25" s="115" t="s">
        <v>206</v>
      </c>
      <c r="B25" s="116"/>
      <c r="C25" s="156"/>
      <c r="D25" s="238"/>
      <c r="E25" s="91"/>
      <c r="F25" s="156"/>
      <c r="G25" s="85"/>
      <c r="H25" s="158"/>
      <c r="I25" s="156"/>
      <c r="J25" s="238"/>
      <c r="K25" s="91"/>
      <c r="L25" s="156"/>
      <c r="M25" s="85"/>
      <c r="N25" s="158"/>
      <c r="O25" s="85"/>
      <c r="P25" s="85"/>
      <c r="Q25" s="85"/>
      <c r="R25" s="162"/>
      <c r="S25" s="85"/>
      <c r="T25" s="158"/>
      <c r="U25" s="162"/>
      <c r="V25" s="85"/>
      <c r="W25" s="158"/>
      <c r="X25" s="89"/>
      <c r="Y25" s="89"/>
      <c r="Z25" s="89"/>
      <c r="AA25" s="89"/>
      <c r="AB25" s="89"/>
      <c r="AC25" s="89"/>
      <c r="AD25" s="53"/>
    </row>
    <row r="26" spans="1:30" x14ac:dyDescent="0.2">
      <c r="A26" s="193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8"/>
      <c r="Y26" s="8"/>
      <c r="Z26" s="8"/>
      <c r="AA26" s="8"/>
      <c r="AB26" s="8"/>
      <c r="AC26" s="8"/>
      <c r="AD26" s="59"/>
    </row>
    <row r="27" spans="1:30" ht="13.5" thickBot="1" x14ac:dyDescent="0.25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18"/>
      <c r="Y27" s="18"/>
      <c r="Z27" s="18"/>
      <c r="AA27" s="18"/>
      <c r="AB27" s="18"/>
      <c r="AC27" s="18"/>
    </row>
    <row r="28" spans="1:30" ht="13.5" thickBot="1" x14ac:dyDescent="0.25">
      <c r="A28" s="9" t="s">
        <v>18</v>
      </c>
      <c r="B28" s="28"/>
      <c r="C28" s="371" t="s">
        <v>35</v>
      </c>
      <c r="D28" s="372"/>
      <c r="E28" s="372"/>
      <c r="F28" s="372"/>
      <c r="G28" s="372"/>
      <c r="H28" s="372"/>
      <c r="I28" s="372"/>
      <c r="J28" s="372"/>
      <c r="K28" s="372"/>
      <c r="L28" s="372"/>
      <c r="M28" s="372"/>
      <c r="N28" s="373"/>
      <c r="O28" s="374" t="s">
        <v>40</v>
      </c>
      <c r="P28" s="372"/>
      <c r="Q28" s="372"/>
      <c r="R28" s="372"/>
      <c r="S28" s="372"/>
      <c r="T28" s="372"/>
      <c r="U28" s="372"/>
      <c r="V28" s="372"/>
      <c r="W28" s="373"/>
      <c r="X28" s="29"/>
      <c r="Y28" s="29"/>
      <c r="Z28" s="29"/>
      <c r="AA28" s="29"/>
      <c r="AB28" s="29"/>
      <c r="AC28" s="29"/>
      <c r="AD28" s="13" t="s">
        <v>0</v>
      </c>
    </row>
    <row r="29" spans="1:30" x14ac:dyDescent="0.2">
      <c r="A29" s="30"/>
      <c r="B29" s="20"/>
      <c r="C29" s="375" t="s">
        <v>36</v>
      </c>
      <c r="D29" s="376"/>
      <c r="E29" s="377"/>
      <c r="F29" s="375" t="s">
        <v>37</v>
      </c>
      <c r="G29" s="378"/>
      <c r="H29" s="377"/>
      <c r="I29" s="379" t="s">
        <v>38</v>
      </c>
      <c r="J29" s="380"/>
      <c r="K29" s="377"/>
      <c r="L29" s="379" t="s">
        <v>39</v>
      </c>
      <c r="M29" s="381"/>
      <c r="N29" s="377"/>
      <c r="O29" s="16"/>
      <c r="P29" s="17"/>
      <c r="Q29" s="17"/>
      <c r="R29" s="103"/>
      <c r="S29" s="239"/>
      <c r="T29" s="149"/>
      <c r="U29" s="205"/>
      <c r="V29" s="239"/>
      <c r="W29" s="149"/>
      <c r="X29" s="21"/>
      <c r="Y29" s="21"/>
      <c r="Z29" s="21"/>
      <c r="AA29" s="21"/>
      <c r="AB29" s="21"/>
      <c r="AC29" s="21"/>
      <c r="AD29" s="108"/>
    </row>
    <row r="30" spans="1:30" x14ac:dyDescent="0.2">
      <c r="A30" s="30"/>
      <c r="B30" s="20"/>
      <c r="C30" s="144" t="s">
        <v>127</v>
      </c>
      <c r="D30" s="233" t="s">
        <v>128</v>
      </c>
      <c r="E30" s="306" t="s">
        <v>168</v>
      </c>
      <c r="F30" s="144" t="s">
        <v>127</v>
      </c>
      <c r="G30" s="233" t="s">
        <v>128</v>
      </c>
      <c r="H30" s="306" t="s">
        <v>168</v>
      </c>
      <c r="I30" s="144" t="s">
        <v>127</v>
      </c>
      <c r="J30" s="233" t="s">
        <v>128</v>
      </c>
      <c r="K30" s="306" t="s">
        <v>168</v>
      </c>
      <c r="L30" s="144" t="s">
        <v>127</v>
      </c>
      <c r="M30" s="233" t="s">
        <v>128</v>
      </c>
      <c r="N30" s="306" t="s">
        <v>168</v>
      </c>
      <c r="O30" s="16"/>
      <c r="P30" s="17"/>
      <c r="Q30" s="17"/>
      <c r="R30" s="144" t="s">
        <v>127</v>
      </c>
      <c r="S30" s="233" t="s">
        <v>128</v>
      </c>
      <c r="T30" s="306" t="s">
        <v>168</v>
      </c>
      <c r="U30" s="144" t="s">
        <v>127</v>
      </c>
      <c r="V30" s="233" t="s">
        <v>128</v>
      </c>
      <c r="W30" s="306" t="s">
        <v>168</v>
      </c>
      <c r="X30" s="21"/>
      <c r="Y30" s="21"/>
      <c r="Z30" s="21"/>
      <c r="AA30" s="21"/>
      <c r="AB30" s="21"/>
      <c r="AC30" s="21"/>
      <c r="AD30" s="108"/>
    </row>
    <row r="31" spans="1:30" ht="15.75" x14ac:dyDescent="0.3">
      <c r="A31" s="34" t="s">
        <v>55</v>
      </c>
      <c r="B31" s="57" t="s">
        <v>191</v>
      </c>
      <c r="C31" s="40">
        <f>(10^12)*(10^-3)*(C5/15)*10^(C10/10)</f>
        <v>6.9677087196486545</v>
      </c>
      <c r="D31" s="41">
        <f>(10^12)*(10^-3)*(D5/15)*10^(D10/10)</f>
        <v>6.9677087196486545</v>
      </c>
      <c r="E31" s="313">
        <f>(10^12)*(10^-3)*(E5/15)*10^(E10/10)</f>
        <v>6.9677087196486545</v>
      </c>
      <c r="F31" s="163">
        <f>(10^12)*(10^-3)*(C5/15)*10^((C10+F11)/10)</f>
        <v>27.738948036202505</v>
      </c>
      <c r="G31" s="76">
        <f>(10^12)*(10^-3)*(D5/15)*10^((D10+G11)/10)</f>
        <v>27.738948036202505</v>
      </c>
      <c r="H31" s="313">
        <f>(10^12)*(10^-3)*(E5/15)*10^((E10+H11)/10)</f>
        <v>27.738948036202505</v>
      </c>
      <c r="I31" s="40">
        <f>(10^12)*(10^-3)*(I5/15)*10^(I10/10)</f>
        <v>6.9677087196486545</v>
      </c>
      <c r="J31" s="41">
        <f>(10^12)*(10^-3)*(J5/15)*10^(J10/10)</f>
        <v>6.9677087196486545</v>
      </c>
      <c r="K31" s="313">
        <f>(10^12)*(10^-3)*(K5/15)*10^(K10/10)</f>
        <v>6.9677087196486545</v>
      </c>
      <c r="L31" s="163">
        <f>(10^12)*(10^-3)*(I5/15)*10^((I10+L11)/10)</f>
        <v>27.738948036202505</v>
      </c>
      <c r="M31" s="76">
        <f>(10^12)*(10^-3)*(J5/15)*10^((J10+M11)/10)</f>
        <v>27.738948036202505</v>
      </c>
      <c r="N31" s="313">
        <f>(10^12)*(10^-3)*(K5/15)*10^((K10+N11)/10)</f>
        <v>27.738948036202505</v>
      </c>
      <c r="O31" s="163"/>
      <c r="P31" s="76"/>
      <c r="Q31" s="76"/>
      <c r="R31" s="163"/>
      <c r="S31" s="76"/>
      <c r="T31" s="314"/>
      <c r="U31" s="163"/>
      <c r="V31" s="76"/>
      <c r="W31" s="314"/>
      <c r="X31" s="31"/>
      <c r="Y31" s="31"/>
      <c r="Z31" s="31"/>
      <c r="AA31" s="31"/>
      <c r="AB31" s="31"/>
      <c r="AC31" s="31"/>
      <c r="AD31" s="54" t="s">
        <v>93</v>
      </c>
    </row>
    <row r="32" spans="1:30" x14ac:dyDescent="0.2">
      <c r="A32" s="195" t="s">
        <v>176</v>
      </c>
      <c r="B32" s="57" t="s">
        <v>2</v>
      </c>
      <c r="C32" s="40"/>
      <c r="D32" s="41"/>
      <c r="E32" s="314"/>
      <c r="F32" s="152">
        <f>10*LOG(F31/C31)</f>
        <v>5.9999999999999893</v>
      </c>
      <c r="G32" s="23">
        <f>10*LOG(G31/D31)</f>
        <v>5.9999999999999893</v>
      </c>
      <c r="H32" s="251">
        <f>10*LOG(H31/E31)</f>
        <v>5.9999999999999893</v>
      </c>
      <c r="I32" s="40"/>
      <c r="J32" s="41"/>
      <c r="K32" s="314"/>
      <c r="L32" s="152">
        <f>10*LOG(L31/I31)</f>
        <v>5.9999999999999893</v>
      </c>
      <c r="M32" s="23">
        <f>10*LOG(M31/J31)</f>
        <v>5.9999999999999893</v>
      </c>
      <c r="N32" s="251">
        <f>10*LOG(N31/K31)</f>
        <v>5.9999999999999893</v>
      </c>
      <c r="O32" s="163"/>
      <c r="P32" s="76"/>
      <c r="Q32" s="76"/>
      <c r="R32" s="163"/>
      <c r="S32" s="76"/>
      <c r="T32" s="314"/>
      <c r="U32" s="163"/>
      <c r="V32" s="76"/>
      <c r="W32" s="314"/>
      <c r="X32" s="31"/>
      <c r="Y32" s="31"/>
      <c r="Z32" s="31"/>
      <c r="AA32" s="31"/>
      <c r="AB32" s="31"/>
      <c r="AC32" s="31"/>
      <c r="AD32" s="54"/>
    </row>
    <row r="33" spans="1:33" ht="15.75" x14ac:dyDescent="0.3">
      <c r="A33" s="195" t="s">
        <v>54</v>
      </c>
      <c r="B33" s="57" t="s">
        <v>191</v>
      </c>
      <c r="C33" s="40">
        <f>(10^12)*(10^-3)*(C5/R16)*(1/(R15*12))*10^(IF($C12=0,IF($C13=0,((-R14+R17+R21)/10),((-R14+R17+R19+R21)/10)),IF($C13=0,((-R14+R18+R22)/10),((-R14+R18+R20+R22)/10))))</f>
        <v>0.36414539180891381</v>
      </c>
      <c r="D33" s="41">
        <f>(10^12)*(10^-3)*(D5/S16)*(1/(S15*12))*10^(IF($C12=0,IF($C13=0,((-S14+S17+S21)/10),((-S14+S17+S19+S21)/10)),IF($C13=0,((-S14+S18+S22)/10),((-S14+S18+S20+S22)/10))))</f>
        <v>0.9801099957432976</v>
      </c>
      <c r="E33" s="314">
        <f>(10^12)*(10^-3)*(E5/T16)*(1/(T15*12))*10^(IF($C12=0,IF($C13=0,((-T14+T17+T21)/10),((-T14+T17+T19+T21)/10)),IF($C13=0,((-T14+T18+T22)/10),((-T14+T18+T20+T22)/10))))</f>
        <v>1.2920366064150919</v>
      </c>
      <c r="F33" s="46"/>
      <c r="G33" s="24"/>
      <c r="H33" s="167"/>
      <c r="I33" s="40">
        <f>(10^12)*(10^-3)*(I5/R16)*(1/(R15*12))*10^(IF($I12=0,IF($I13=0,((-R14+R17+R21)/10),((-R14+R17+R19+R21)/10)),IF($I13=0,((-R14+R18+R22)/10),((-R14+R18+R20+R22)/10))))</f>
        <v>2.9598848678281799E-2</v>
      </c>
      <c r="J33" s="41">
        <f>(10^12)*(10^-3)*(J5/S16)*(1/(S15*12))*10^(IF($I12=0,IF($I13=0,((-S14+S17+S21)/10),((-S14+S17+S19+S21)/10)),IF($I13=0,((-S14+S18+S22)/10),((-S14+S18+S20+S22)/10))))</f>
        <v>5.3861050353736423E-2</v>
      </c>
      <c r="K33" s="314">
        <f>(10^12)*(10^-3)*(K5/T16)*(1/(T15*12))*10^(IF($I12=0,IF($I13=0,((-T14+T17+T21)/10),((-T14+T17+T19+T21)/10)),IF($I13=0,((-T14+T18+T22)/10),((-T14+T18+T20+T22)/10))))</f>
        <v>6.7807044996243945E-2</v>
      </c>
      <c r="L33" s="166"/>
      <c r="M33" s="24"/>
      <c r="N33" s="167"/>
      <c r="O33" s="147"/>
      <c r="P33" s="145"/>
      <c r="Q33" s="145"/>
      <c r="R33" s="46"/>
      <c r="S33" s="24"/>
      <c r="T33" s="167"/>
      <c r="U33" s="46"/>
      <c r="V33" s="24"/>
      <c r="W33" s="167"/>
      <c r="X33" s="32"/>
      <c r="Y33" s="32"/>
      <c r="Z33" s="32"/>
      <c r="AA33" s="32"/>
      <c r="AB33" s="32"/>
      <c r="AC33" s="32"/>
      <c r="AD33" s="216" t="s">
        <v>181</v>
      </c>
    </row>
    <row r="34" spans="1:33" x14ac:dyDescent="0.2">
      <c r="A34" s="195" t="s">
        <v>177</v>
      </c>
      <c r="B34" s="57" t="s">
        <v>2</v>
      </c>
      <c r="C34" s="87"/>
      <c r="D34" s="21"/>
      <c r="E34" s="315"/>
      <c r="F34" s="46">
        <f>10*LOG(F31/(C31+C33))</f>
        <v>5.778761721664802</v>
      </c>
      <c r="G34" s="24">
        <f>10*LOG(G31/(D31+D33))</f>
        <v>5.4284203441763097</v>
      </c>
      <c r="H34" s="251">
        <f>10*LOG(H31/(E31+E33))</f>
        <v>5.2612333013043608</v>
      </c>
      <c r="I34" s="46"/>
      <c r="J34" s="24"/>
      <c r="K34" s="167"/>
      <c r="L34" s="46">
        <f>10*LOG(L31/(I31+I33))</f>
        <v>5.9815902314247404</v>
      </c>
      <c r="M34" s="24">
        <f>10*LOG(M31/(J31+J33))</f>
        <v>5.9665577140947521</v>
      </c>
      <c r="N34" s="251">
        <f>10*LOG(N31/(K31+K33))</f>
        <v>5.9579404648220313</v>
      </c>
      <c r="O34" s="147"/>
      <c r="P34" s="145"/>
      <c r="Q34" s="145"/>
      <c r="R34" s="46"/>
      <c r="S34" s="24"/>
      <c r="T34" s="167"/>
      <c r="U34" s="46"/>
      <c r="V34" s="24"/>
      <c r="W34" s="167"/>
      <c r="X34" s="32"/>
      <c r="Y34" s="32"/>
      <c r="Z34" s="32"/>
      <c r="AA34" s="32"/>
      <c r="AB34" s="32"/>
      <c r="AC34" s="32"/>
      <c r="AD34" s="22" t="s">
        <v>97</v>
      </c>
    </row>
    <row r="35" spans="1:33" ht="15.75" x14ac:dyDescent="0.3">
      <c r="A35" s="195" t="s">
        <v>95</v>
      </c>
      <c r="B35" s="57" t="s">
        <v>192</v>
      </c>
      <c r="C35" s="291"/>
      <c r="D35" s="279"/>
      <c r="E35" s="167"/>
      <c r="F35" s="46">
        <f>C10+F11+10*LOG(C5/15)</f>
        <v>-75.569100130080557</v>
      </c>
      <c r="G35" s="24">
        <f>D10+G11+10*LOG(D5/15)</f>
        <v>-75.569100130080557</v>
      </c>
      <c r="H35" s="251">
        <f>E10+H11+10*LOG(E5/15)</f>
        <v>-75.569100130080557</v>
      </c>
      <c r="I35" s="291"/>
      <c r="J35" s="279"/>
      <c r="K35" s="167"/>
      <c r="L35" s="46">
        <f>I10+L11+10*LOG(I5/15)</f>
        <v>-75.569100130080557</v>
      </c>
      <c r="M35" s="24">
        <f>J10+M11+10*LOG(J5/15)</f>
        <v>-75.569100130080557</v>
      </c>
      <c r="N35" s="251">
        <f>K10+N11+10*LOG(K5/15)</f>
        <v>-75.569100130080557</v>
      </c>
      <c r="O35" s="46"/>
      <c r="P35" s="24"/>
      <c r="Q35" s="24"/>
      <c r="R35" s="46"/>
      <c r="S35" s="24"/>
      <c r="T35" s="167"/>
      <c r="U35" s="46"/>
      <c r="V35" s="24"/>
      <c r="W35" s="167"/>
      <c r="X35" s="26"/>
      <c r="Y35" s="26"/>
      <c r="Z35" s="26"/>
      <c r="AA35" s="26"/>
      <c r="AB35" s="26"/>
      <c r="AC35" s="26"/>
      <c r="AD35" s="196" t="s">
        <v>98</v>
      </c>
      <c r="AF35"/>
      <c r="AG35"/>
    </row>
    <row r="36" spans="1:33" x14ac:dyDescent="0.2">
      <c r="A36" s="211" t="s">
        <v>96</v>
      </c>
      <c r="B36" s="121" t="s">
        <v>2</v>
      </c>
      <c r="C36" s="80"/>
      <c r="D36" s="26"/>
      <c r="E36" s="167"/>
      <c r="F36" s="46"/>
      <c r="G36" s="24"/>
      <c r="H36" s="167"/>
      <c r="I36" s="46"/>
      <c r="J36" s="24"/>
      <c r="K36" s="167"/>
      <c r="L36" s="46">
        <f>L35-F35</f>
        <v>0</v>
      </c>
      <c r="M36" s="24">
        <f>M35-G35</f>
        <v>0</v>
      </c>
      <c r="N36" s="251">
        <f>N35-H35</f>
        <v>0</v>
      </c>
      <c r="O36" s="46"/>
      <c r="P36" s="24"/>
      <c r="Q36" s="24"/>
      <c r="R36" s="46"/>
      <c r="S36" s="24"/>
      <c r="T36" s="167"/>
      <c r="U36" s="46"/>
      <c r="V36" s="24"/>
      <c r="W36" s="167"/>
      <c r="X36" s="26"/>
      <c r="Y36" s="26"/>
      <c r="Z36" s="26"/>
      <c r="AA36" s="26"/>
      <c r="AB36" s="26"/>
      <c r="AC36" s="26"/>
      <c r="AD36" s="216" t="s">
        <v>147</v>
      </c>
      <c r="AF36"/>
      <c r="AG36"/>
    </row>
    <row r="37" spans="1:33" x14ac:dyDescent="0.2">
      <c r="A37" s="81" t="s">
        <v>194</v>
      </c>
      <c r="B37" s="57" t="s">
        <v>193</v>
      </c>
      <c r="C37" s="152">
        <f>10*LOG((C31+F31)*10^-9)+10*LOG(MAX(C6,12*C9*C7/C5))</f>
        <v>-50.001947315401296</v>
      </c>
      <c r="D37" s="23">
        <f>10*LOG((D31+G31)*10^-9)+10*LOG(MAX(D6,12*D9*D7/D5))</f>
        <v>-50.001947315401296</v>
      </c>
      <c r="E37" s="167">
        <f>10*LOG((E31+H31)*10^-9)+10*LOG(MAX(E6,12*E9*E7/E5))</f>
        <v>-50.001947315401296</v>
      </c>
      <c r="F37" s="34"/>
      <c r="G37" s="292"/>
      <c r="H37" s="316"/>
      <c r="I37" s="152">
        <f>10*LOG((I31+L31)*10^-9)+10*LOG(MAX(I6,12*I9*I7/I5))</f>
        <v>-50.001947315401296</v>
      </c>
      <c r="J37" s="23">
        <f>10*LOG((J31+M31)*10^-9)+10*LOG(MAX(J6,12*J9*J7/J5))</f>
        <v>-50.001947315401296</v>
      </c>
      <c r="K37" s="167">
        <f>10*LOG((K31+N31)*10^-9)+10*LOG(MAX(K6,12*K9*K7/K5))</f>
        <v>-50.001947315401296</v>
      </c>
      <c r="L37" s="46"/>
      <c r="M37" s="24"/>
      <c r="N37" s="167"/>
      <c r="O37" s="46"/>
      <c r="P37" s="24"/>
      <c r="Q37" s="24"/>
      <c r="R37" s="46"/>
      <c r="S37" s="24"/>
      <c r="T37" s="167"/>
      <c r="U37" s="46"/>
      <c r="V37" s="24"/>
      <c r="W37" s="167"/>
      <c r="X37" s="26"/>
      <c r="Y37" s="26"/>
      <c r="Z37" s="26"/>
      <c r="AA37" s="26"/>
      <c r="AB37" s="26"/>
      <c r="AC37" s="26"/>
      <c r="AD37" s="62" t="s">
        <v>53</v>
      </c>
      <c r="AF37"/>
      <c r="AG37"/>
    </row>
    <row r="38" spans="1:33" x14ac:dyDescent="0.2">
      <c r="A38" s="211" t="s">
        <v>48</v>
      </c>
      <c r="B38" s="121" t="s">
        <v>2</v>
      </c>
      <c r="C38" s="152"/>
      <c r="D38" s="23"/>
      <c r="E38" s="122"/>
      <c r="F38" s="19"/>
      <c r="G38" s="8"/>
      <c r="H38" s="310"/>
      <c r="I38" s="46">
        <f>I37-C37</f>
        <v>0</v>
      </c>
      <c r="J38" s="24">
        <f>J37-D37</f>
        <v>0</v>
      </c>
      <c r="K38" s="251">
        <f>K37-E37</f>
        <v>0</v>
      </c>
      <c r="L38" s="46"/>
      <c r="M38" s="24"/>
      <c r="N38" s="167"/>
      <c r="O38" s="46"/>
      <c r="P38" s="24"/>
      <c r="Q38" s="24"/>
      <c r="R38" s="46"/>
      <c r="S38" s="24"/>
      <c r="T38" s="167"/>
      <c r="U38" s="46"/>
      <c r="V38" s="24"/>
      <c r="W38" s="167"/>
      <c r="X38" s="26"/>
      <c r="Y38" s="26"/>
      <c r="Z38" s="26"/>
      <c r="AA38" s="26"/>
      <c r="AB38" s="26"/>
      <c r="AC38" s="26"/>
      <c r="AD38" s="216" t="s">
        <v>148</v>
      </c>
      <c r="AF38"/>
      <c r="AG38"/>
    </row>
    <row r="39" spans="1:33" x14ac:dyDescent="0.2">
      <c r="A39" s="19" t="s">
        <v>49</v>
      </c>
      <c r="B39" s="57" t="s">
        <v>2</v>
      </c>
      <c r="C39" s="154"/>
      <c r="D39" s="237"/>
      <c r="E39" s="155"/>
      <c r="F39" s="157"/>
      <c r="G39" s="237"/>
      <c r="H39" s="317"/>
      <c r="I39" s="154"/>
      <c r="J39" s="255"/>
      <c r="K39" s="159"/>
      <c r="L39" s="160"/>
      <c r="M39" s="255"/>
      <c r="N39" s="318"/>
      <c r="O39" s="152"/>
      <c r="P39" s="23"/>
      <c r="Q39" s="23"/>
      <c r="R39" s="152">
        <f>(R17-R18)/2</f>
        <v>-5.4499999999999957</v>
      </c>
      <c r="S39" s="23">
        <f>(S17-S18)/2</f>
        <v>-6.3000000000000043</v>
      </c>
      <c r="T39" s="251">
        <f>(T17-T18)/2</f>
        <v>-6.3999999999999986</v>
      </c>
      <c r="U39" s="152"/>
      <c r="V39" s="23"/>
      <c r="W39" s="167"/>
      <c r="X39" s="27"/>
      <c r="Y39" s="27"/>
      <c r="Z39" s="27"/>
      <c r="AA39" s="27"/>
      <c r="AB39" s="27"/>
      <c r="AC39" s="27"/>
      <c r="AD39" s="62" t="s">
        <v>52</v>
      </c>
      <c r="AF39"/>
      <c r="AG39"/>
    </row>
    <row r="40" spans="1:33" x14ac:dyDescent="0.2">
      <c r="A40" s="19" t="s">
        <v>159</v>
      </c>
      <c r="B40" s="57" t="s">
        <v>2</v>
      </c>
      <c r="C40" s="154"/>
      <c r="D40" s="237"/>
      <c r="E40" s="155"/>
      <c r="F40" s="157"/>
      <c r="G40" s="237"/>
      <c r="H40" s="317"/>
      <c r="I40" s="154"/>
      <c r="J40" s="255"/>
      <c r="K40" s="159"/>
      <c r="L40" s="160"/>
      <c r="M40" s="255"/>
      <c r="N40" s="318"/>
      <c r="O40" s="152"/>
      <c r="P40" s="23"/>
      <c r="Q40" s="23"/>
      <c r="R40" s="19"/>
      <c r="S40" s="8"/>
      <c r="T40" s="58"/>
      <c r="U40" s="152">
        <f>(U23+U24)/2</f>
        <v>5</v>
      </c>
      <c r="V40" s="23">
        <f>(V23+V24)/2</f>
        <v>5</v>
      </c>
      <c r="W40" s="167">
        <f>(W23+W24)/2</f>
        <v>5</v>
      </c>
      <c r="X40" s="27"/>
      <c r="Y40" s="27"/>
      <c r="Z40" s="27"/>
      <c r="AA40" s="27"/>
      <c r="AB40" s="27"/>
      <c r="AC40" s="27"/>
      <c r="AD40" s="62" t="s">
        <v>160</v>
      </c>
      <c r="AF40"/>
      <c r="AG40"/>
    </row>
    <row r="41" spans="1:33" ht="15.75" x14ac:dyDescent="0.3">
      <c r="A41" s="131" t="s">
        <v>145</v>
      </c>
      <c r="B41" s="57" t="s">
        <v>192</v>
      </c>
      <c r="C41" s="165"/>
      <c r="D41" s="27"/>
      <c r="E41" s="101"/>
      <c r="F41" s="46">
        <f>F35+(IF($C12=0,0,R39))+U40</f>
        <v>-76.019100130080545</v>
      </c>
      <c r="G41" s="24">
        <f>G35+(IF($C12=0,0,S39))+V40</f>
        <v>-76.869100130080568</v>
      </c>
      <c r="H41" s="167">
        <f>H35+(IF($C12=0,0,T39))+W40</f>
        <v>-76.969100130080562</v>
      </c>
      <c r="I41" s="46"/>
      <c r="J41" s="24"/>
      <c r="K41" s="141"/>
      <c r="L41" s="46">
        <f>L35+(IF($I12=0,0,R39))+U40</f>
        <v>-70.569100130080557</v>
      </c>
      <c r="M41" s="24">
        <f>M35+(IF($I12=0,0,S39))+V40</f>
        <v>-70.569100130080557</v>
      </c>
      <c r="N41" s="167">
        <f>N35+(IF($I12=0,0,T39))+W40</f>
        <v>-70.569100130080557</v>
      </c>
      <c r="O41" s="46"/>
      <c r="P41" s="24"/>
      <c r="Q41" s="24"/>
      <c r="R41" s="46"/>
      <c r="S41" s="24"/>
      <c r="T41" s="141"/>
      <c r="U41" s="46"/>
      <c r="V41" s="24"/>
      <c r="W41" s="141"/>
      <c r="X41" s="27"/>
      <c r="Y41" s="27"/>
      <c r="Z41" s="27"/>
      <c r="AA41" s="27"/>
      <c r="AB41" s="27"/>
      <c r="AC41" s="27"/>
      <c r="AD41" s="216" t="s">
        <v>164</v>
      </c>
      <c r="AF41"/>
      <c r="AG41"/>
    </row>
    <row r="42" spans="1:33" ht="13.5" thickBot="1" x14ac:dyDescent="0.25">
      <c r="A42" s="210" t="s">
        <v>146</v>
      </c>
      <c r="B42" s="91" t="s">
        <v>2</v>
      </c>
      <c r="C42" s="203"/>
      <c r="D42" s="89"/>
      <c r="E42" s="74"/>
      <c r="F42" s="203"/>
      <c r="G42" s="89"/>
      <c r="H42" s="74"/>
      <c r="I42" s="203"/>
      <c r="J42" s="89"/>
      <c r="K42" s="74"/>
      <c r="L42" s="162">
        <f>L41-F41</f>
        <v>5.4499999999999886</v>
      </c>
      <c r="M42" s="85">
        <f>M41-G41</f>
        <v>6.3000000000000114</v>
      </c>
      <c r="N42" s="319">
        <f>N41-H41</f>
        <v>6.4000000000000057</v>
      </c>
      <c r="O42" s="60"/>
      <c r="P42" s="86"/>
      <c r="Q42" s="86"/>
      <c r="R42" s="60"/>
      <c r="S42" s="86"/>
      <c r="T42" s="142"/>
      <c r="U42" s="60"/>
      <c r="V42" s="86"/>
      <c r="W42" s="142"/>
      <c r="X42" s="82"/>
      <c r="Y42" s="82"/>
      <c r="Z42" s="82"/>
      <c r="AA42" s="82"/>
      <c r="AB42" s="82"/>
      <c r="AC42" s="82"/>
      <c r="AD42" s="204"/>
      <c r="AF42"/>
      <c r="AG42"/>
    </row>
    <row r="43" spans="1:33" x14ac:dyDescent="0.2">
      <c r="A43" s="193"/>
      <c r="O43" s="47"/>
      <c r="P43" s="47"/>
      <c r="Q43" s="47"/>
      <c r="R43" s="47"/>
      <c r="S43" s="47"/>
      <c r="T43" s="47"/>
      <c r="U43" s="47"/>
      <c r="V43" s="47"/>
      <c r="W43" s="47"/>
    </row>
    <row r="44" spans="1:33" ht="13.5" thickBot="1" x14ac:dyDescent="0.25">
      <c r="A44" s="8"/>
      <c r="B44" s="18"/>
      <c r="C44" s="18"/>
      <c r="D44" s="18"/>
      <c r="E44" s="18"/>
      <c r="F44" s="18"/>
      <c r="G44" s="33"/>
      <c r="H44" s="33"/>
      <c r="I44" s="33"/>
      <c r="J44" s="33"/>
      <c r="K44" s="33"/>
      <c r="L44" s="33"/>
      <c r="M44" s="33"/>
      <c r="N44" s="33"/>
      <c r="O44" s="75"/>
      <c r="P44" s="75"/>
      <c r="Q44" s="75"/>
      <c r="R44" s="75"/>
      <c r="S44" s="75"/>
      <c r="T44" s="75"/>
      <c r="U44" s="75"/>
      <c r="V44" s="75"/>
      <c r="W44" s="75"/>
      <c r="X44" s="18"/>
      <c r="Y44" s="18"/>
      <c r="Z44" s="18"/>
      <c r="AA44" s="18"/>
      <c r="AB44" s="18"/>
      <c r="AC44" s="18"/>
    </row>
    <row r="45" spans="1:33" ht="13.5" thickBot="1" x14ac:dyDescent="0.25">
      <c r="A45" s="9" t="s">
        <v>19</v>
      </c>
      <c r="B45" s="28"/>
      <c r="C45" s="385" t="s">
        <v>35</v>
      </c>
      <c r="D45" s="386"/>
      <c r="E45" s="386"/>
      <c r="F45" s="387"/>
      <c r="G45" s="387"/>
      <c r="H45" s="387"/>
      <c r="I45" s="387"/>
      <c r="J45" s="387"/>
      <c r="K45" s="387"/>
      <c r="L45" s="387"/>
      <c r="M45" s="387"/>
      <c r="N45" s="373"/>
      <c r="O45" s="388" t="s">
        <v>40</v>
      </c>
      <c r="P45" s="372"/>
      <c r="Q45" s="372"/>
      <c r="R45" s="372"/>
      <c r="S45" s="372"/>
      <c r="T45" s="372"/>
      <c r="U45" s="372"/>
      <c r="V45" s="372"/>
      <c r="W45" s="373"/>
      <c r="X45" s="123"/>
      <c r="Y45" s="12"/>
      <c r="Z45" s="12"/>
      <c r="AA45" s="12"/>
      <c r="AB45" s="12"/>
      <c r="AC45" s="10"/>
      <c r="AD45" s="13" t="s">
        <v>0</v>
      </c>
    </row>
    <row r="46" spans="1:33" x14ac:dyDescent="0.2">
      <c r="A46" s="30"/>
      <c r="B46" s="20"/>
      <c r="C46" s="375" t="s">
        <v>36</v>
      </c>
      <c r="D46" s="376"/>
      <c r="E46" s="377"/>
      <c r="F46" s="375" t="s">
        <v>37</v>
      </c>
      <c r="G46" s="378"/>
      <c r="H46" s="377"/>
      <c r="I46" s="379" t="s">
        <v>38</v>
      </c>
      <c r="J46" s="380"/>
      <c r="K46" s="377"/>
      <c r="L46" s="379" t="s">
        <v>39</v>
      </c>
      <c r="M46" s="381"/>
      <c r="N46" s="377"/>
      <c r="O46" s="169"/>
      <c r="P46" s="220"/>
      <c r="Q46" s="170"/>
      <c r="R46" s="169"/>
      <c r="S46" s="220"/>
      <c r="T46" s="170"/>
      <c r="U46" s="169"/>
      <c r="V46" s="220"/>
      <c r="W46" s="170"/>
      <c r="X46" s="19"/>
      <c r="Y46" s="8"/>
      <c r="Z46" s="8"/>
      <c r="AA46" s="8"/>
      <c r="AB46" s="8"/>
      <c r="AC46" s="58"/>
      <c r="AD46" s="108"/>
    </row>
    <row r="47" spans="1:33" x14ac:dyDescent="0.2">
      <c r="A47" s="30"/>
      <c r="B47" s="20"/>
      <c r="C47" s="144" t="s">
        <v>127</v>
      </c>
      <c r="D47" s="233" t="s">
        <v>128</v>
      </c>
      <c r="E47" s="306" t="s">
        <v>168</v>
      </c>
      <c r="F47" s="144" t="s">
        <v>127</v>
      </c>
      <c r="G47" s="233" t="s">
        <v>128</v>
      </c>
      <c r="H47" s="306" t="s">
        <v>168</v>
      </c>
      <c r="I47" s="144" t="s">
        <v>127</v>
      </c>
      <c r="J47" s="233" t="s">
        <v>128</v>
      </c>
      <c r="K47" s="306" t="s">
        <v>168</v>
      </c>
      <c r="L47" s="144" t="s">
        <v>127</v>
      </c>
      <c r="M47" s="233" t="s">
        <v>128</v>
      </c>
      <c r="N47" s="306" t="s">
        <v>168</v>
      </c>
      <c r="O47" s="144" t="s">
        <v>127</v>
      </c>
      <c r="P47" s="233" t="s">
        <v>128</v>
      </c>
      <c r="Q47" s="306" t="s">
        <v>168</v>
      </c>
      <c r="R47" s="144" t="s">
        <v>127</v>
      </c>
      <c r="S47" s="233" t="s">
        <v>128</v>
      </c>
      <c r="T47" s="306" t="s">
        <v>168</v>
      </c>
      <c r="U47" s="144" t="s">
        <v>127</v>
      </c>
      <c r="V47" s="233" t="s">
        <v>128</v>
      </c>
      <c r="W47" s="306" t="s">
        <v>168</v>
      </c>
      <c r="X47" s="19"/>
      <c r="Y47" s="8"/>
      <c r="Z47" s="8"/>
      <c r="AA47" s="8"/>
      <c r="AB47" s="8"/>
      <c r="AC47" s="58"/>
      <c r="AD47" s="108"/>
    </row>
    <row r="48" spans="1:33" x14ac:dyDescent="0.2">
      <c r="A48" s="43" t="s">
        <v>178</v>
      </c>
      <c r="B48" s="106" t="s">
        <v>4</v>
      </c>
      <c r="C48" s="175">
        <v>5.65</v>
      </c>
      <c r="D48" s="24">
        <f>$C48</f>
        <v>5.65</v>
      </c>
      <c r="E48" s="251">
        <f>$C48</f>
        <v>5.65</v>
      </c>
      <c r="F48" s="19"/>
      <c r="G48" s="8"/>
      <c r="H48" s="310"/>
      <c r="I48" s="175">
        <v>5.65</v>
      </c>
      <c r="J48" s="24">
        <f>$I48</f>
        <v>5.65</v>
      </c>
      <c r="K48" s="251">
        <f>$I48</f>
        <v>5.65</v>
      </c>
      <c r="L48" s="19"/>
      <c r="M48" s="8"/>
      <c r="N48" s="310"/>
      <c r="O48" s="87"/>
      <c r="P48" s="21"/>
      <c r="Q48" s="315"/>
      <c r="R48" s="87"/>
      <c r="S48" s="21"/>
      <c r="T48" s="315"/>
      <c r="U48" s="87"/>
      <c r="V48" s="21"/>
      <c r="W48" s="315"/>
      <c r="X48" s="19"/>
      <c r="Y48" s="8"/>
      <c r="Z48" s="8"/>
      <c r="AA48" s="8"/>
      <c r="AB48" s="8"/>
      <c r="AC48" s="58"/>
      <c r="AD48" s="108"/>
    </row>
    <row r="49" spans="1:30" ht="15.75" x14ac:dyDescent="0.3">
      <c r="A49" s="285" t="s">
        <v>169</v>
      </c>
      <c r="B49" s="106" t="s">
        <v>4</v>
      </c>
      <c r="C49" s="175">
        <v>5.65</v>
      </c>
      <c r="D49" s="24">
        <f>$C49</f>
        <v>5.65</v>
      </c>
      <c r="E49" s="251">
        <f>$C49</f>
        <v>5.65</v>
      </c>
      <c r="F49" s="19"/>
      <c r="G49" s="8"/>
      <c r="H49" s="320"/>
      <c r="I49" s="175">
        <v>5.65</v>
      </c>
      <c r="J49" s="24">
        <f>$I49</f>
        <v>5.65</v>
      </c>
      <c r="K49" s="251">
        <f>$I49</f>
        <v>5.65</v>
      </c>
      <c r="L49" s="19"/>
      <c r="M49" s="8"/>
      <c r="N49" s="320"/>
      <c r="O49" s="87"/>
      <c r="P49" s="21"/>
      <c r="Q49" s="315"/>
      <c r="R49" s="87"/>
      <c r="S49" s="21"/>
      <c r="T49" s="315"/>
      <c r="U49" s="87"/>
      <c r="V49" s="21"/>
      <c r="W49" s="315"/>
      <c r="X49" s="19"/>
      <c r="Y49" s="8"/>
      <c r="Z49" s="8"/>
      <c r="AA49" s="8"/>
      <c r="AB49" s="8"/>
      <c r="AC49" s="58"/>
      <c r="AD49" s="108"/>
    </row>
    <row r="50" spans="1:30" x14ac:dyDescent="0.2">
      <c r="A50" s="43" t="s">
        <v>179</v>
      </c>
      <c r="B50" s="106" t="s">
        <v>4</v>
      </c>
      <c r="C50" s="19"/>
      <c r="D50" s="8"/>
      <c r="E50" s="58"/>
      <c r="F50" s="175">
        <v>0.3</v>
      </c>
      <c r="G50" s="24">
        <f>$F50</f>
        <v>0.3</v>
      </c>
      <c r="H50" s="251">
        <f>$F50</f>
        <v>0.3</v>
      </c>
      <c r="I50" s="19"/>
      <c r="J50" s="8"/>
      <c r="K50" s="58"/>
      <c r="L50" s="175">
        <v>0.3</v>
      </c>
      <c r="M50" s="24">
        <f>$L50</f>
        <v>0.3</v>
      </c>
      <c r="N50" s="251">
        <f>$L50</f>
        <v>0.3</v>
      </c>
      <c r="O50" s="87"/>
      <c r="P50" s="21"/>
      <c r="Q50" s="315"/>
      <c r="R50" s="87"/>
      <c r="S50" s="21"/>
      <c r="T50" s="315"/>
      <c r="U50" s="87"/>
      <c r="V50" s="21"/>
      <c r="W50" s="315"/>
      <c r="X50" s="19"/>
      <c r="Y50" s="8"/>
      <c r="Z50" s="8"/>
      <c r="AA50" s="8"/>
      <c r="AB50" s="8"/>
      <c r="AC50" s="58"/>
      <c r="AD50" s="56" t="s">
        <v>144</v>
      </c>
    </row>
    <row r="51" spans="1:30" ht="15.75" x14ac:dyDescent="0.3">
      <c r="A51" s="285" t="s">
        <v>170</v>
      </c>
      <c r="B51" s="267" t="s">
        <v>4</v>
      </c>
      <c r="C51" s="19"/>
      <c r="D51" s="8"/>
      <c r="E51" s="58"/>
      <c r="F51" s="175">
        <v>0.3</v>
      </c>
      <c r="G51" s="24">
        <f>$F51</f>
        <v>0.3</v>
      </c>
      <c r="H51" s="251">
        <f>$F51</f>
        <v>0.3</v>
      </c>
      <c r="I51" s="19"/>
      <c r="J51" s="8"/>
      <c r="K51" s="58"/>
      <c r="L51" s="175">
        <v>0.3</v>
      </c>
      <c r="M51" s="24">
        <f>$L51</f>
        <v>0.3</v>
      </c>
      <c r="N51" s="251">
        <f>$L51</f>
        <v>0.3</v>
      </c>
      <c r="O51" s="87"/>
      <c r="P51" s="21"/>
      <c r="Q51" s="321"/>
      <c r="R51" s="87"/>
      <c r="S51" s="21"/>
      <c r="T51" s="315"/>
      <c r="U51" s="87"/>
      <c r="V51" s="21"/>
      <c r="W51" s="315"/>
      <c r="X51" s="19"/>
      <c r="Y51" s="8"/>
      <c r="Z51" s="8"/>
      <c r="AA51" s="8"/>
      <c r="AB51" s="8"/>
      <c r="AC51" s="58"/>
      <c r="AD51" s="52" t="s">
        <v>144</v>
      </c>
    </row>
    <row r="52" spans="1:30" s="8" customFormat="1" x14ac:dyDescent="0.2">
      <c r="A52" s="95" t="s">
        <v>104</v>
      </c>
      <c r="B52" s="106" t="s">
        <v>4</v>
      </c>
      <c r="C52" s="197"/>
      <c r="D52" s="199"/>
      <c r="E52" s="198"/>
      <c r="F52" s="197"/>
      <c r="G52" s="199"/>
      <c r="H52" s="198"/>
      <c r="I52" s="197"/>
      <c r="J52" s="199"/>
      <c r="K52" s="198"/>
      <c r="L52" s="197"/>
      <c r="M52" s="199"/>
      <c r="N52" s="198"/>
      <c r="O52" s="168">
        <v>8</v>
      </c>
      <c r="P52" s="78">
        <f>$O52</f>
        <v>8</v>
      </c>
      <c r="Q52" s="199">
        <f>$O52</f>
        <v>8</v>
      </c>
      <c r="R52" s="197"/>
      <c r="S52" s="199"/>
      <c r="T52" s="198"/>
      <c r="U52" s="197"/>
      <c r="V52" s="199"/>
      <c r="W52" s="198"/>
      <c r="X52" s="197"/>
      <c r="Y52" s="199"/>
      <c r="Z52" s="199"/>
      <c r="AA52" s="199"/>
      <c r="AB52" s="199"/>
      <c r="AC52" s="198"/>
      <c r="AD52" s="143" t="s">
        <v>105</v>
      </c>
    </row>
    <row r="53" spans="1:30" s="8" customFormat="1" x14ac:dyDescent="0.2">
      <c r="A53" s="95" t="s">
        <v>41</v>
      </c>
      <c r="B53" s="106" t="s">
        <v>4</v>
      </c>
      <c r="C53" s="77"/>
      <c r="D53" s="78"/>
      <c r="E53" s="79"/>
      <c r="F53" s="77"/>
      <c r="G53" s="78"/>
      <c r="H53" s="79"/>
      <c r="I53" s="77"/>
      <c r="J53" s="78"/>
      <c r="K53" s="79"/>
      <c r="L53" s="77"/>
      <c r="M53" s="78"/>
      <c r="N53" s="79"/>
      <c r="O53" s="168">
        <v>6</v>
      </c>
      <c r="P53" s="78">
        <f>$O53</f>
        <v>6</v>
      </c>
      <c r="Q53" s="199">
        <f>$O53</f>
        <v>6</v>
      </c>
      <c r="R53" s="77"/>
      <c r="S53" s="78"/>
      <c r="T53" s="198"/>
      <c r="U53" s="77"/>
      <c r="V53" s="78"/>
      <c r="W53" s="198"/>
      <c r="X53" s="77"/>
      <c r="Y53" s="78"/>
      <c r="Z53" s="78"/>
      <c r="AA53" s="78"/>
      <c r="AB53" s="78"/>
      <c r="AC53" s="79"/>
      <c r="AD53" s="143" t="s">
        <v>42</v>
      </c>
    </row>
    <row r="54" spans="1:30" s="8" customFormat="1" x14ac:dyDescent="0.2">
      <c r="A54" s="95" t="s">
        <v>43</v>
      </c>
      <c r="B54" s="106" t="s">
        <v>4</v>
      </c>
      <c r="C54" s="77"/>
      <c r="D54" s="78"/>
      <c r="E54" s="79"/>
      <c r="F54" s="77"/>
      <c r="G54" s="78"/>
      <c r="H54" s="79"/>
      <c r="I54" s="77"/>
      <c r="J54" s="78"/>
      <c r="K54" s="79"/>
      <c r="L54" s="77"/>
      <c r="M54" s="78"/>
      <c r="N54" s="79"/>
      <c r="O54" s="77"/>
      <c r="P54" s="78"/>
      <c r="Q54" s="79"/>
      <c r="R54" s="77">
        <f>-R39</f>
        <v>5.4499999999999957</v>
      </c>
      <c r="S54" s="78">
        <f>-S39</f>
        <v>6.3000000000000043</v>
      </c>
      <c r="T54" s="199">
        <f>-T39</f>
        <v>6.3999999999999986</v>
      </c>
      <c r="U54" s="77"/>
      <c r="V54" s="78"/>
      <c r="W54" s="198"/>
      <c r="X54" s="77"/>
      <c r="Y54" s="78"/>
      <c r="Z54" s="78"/>
      <c r="AA54" s="78"/>
      <c r="AB54" s="78"/>
      <c r="AC54" s="79"/>
      <c r="AD54" s="143" t="s">
        <v>44</v>
      </c>
    </row>
    <row r="55" spans="1:30" s="8" customFormat="1" ht="13.5" thickBot="1" x14ac:dyDescent="0.25">
      <c r="A55" s="148" t="s">
        <v>161</v>
      </c>
      <c r="B55" s="107" t="s">
        <v>4</v>
      </c>
      <c r="C55" s="83"/>
      <c r="D55" s="130"/>
      <c r="E55" s="84"/>
      <c r="F55" s="83"/>
      <c r="G55" s="130"/>
      <c r="H55" s="84"/>
      <c r="I55" s="83"/>
      <c r="J55" s="130"/>
      <c r="K55" s="84"/>
      <c r="L55" s="83"/>
      <c r="M55" s="130"/>
      <c r="N55" s="84"/>
      <c r="O55" s="83"/>
      <c r="P55" s="130"/>
      <c r="Q55" s="84"/>
      <c r="R55" s="203"/>
      <c r="S55" s="89"/>
      <c r="T55" s="74"/>
      <c r="U55" s="83">
        <f>(U24-U23)/2</f>
        <v>15</v>
      </c>
      <c r="V55" s="130">
        <f>(V24-V23)/2</f>
        <v>15</v>
      </c>
      <c r="W55" s="322">
        <f>(W24-W23)/2</f>
        <v>15</v>
      </c>
      <c r="X55" s="83"/>
      <c r="Y55" s="130"/>
      <c r="Z55" s="130"/>
      <c r="AA55" s="130"/>
      <c r="AB55" s="130"/>
      <c r="AC55" s="84"/>
      <c r="AD55" s="219" t="s">
        <v>162</v>
      </c>
    </row>
    <row r="56" spans="1:30" x14ac:dyDescent="0.2">
      <c r="A56" s="193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</row>
    <row r="57" spans="1:30" ht="13.5" thickBot="1" x14ac:dyDescent="0.25">
      <c r="A57" s="66"/>
      <c r="B57" s="18"/>
      <c r="C57" s="18"/>
      <c r="D57" s="18"/>
      <c r="E57" s="18"/>
      <c r="F57" s="18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</row>
    <row r="58" spans="1:30" ht="13.5" thickBot="1" x14ac:dyDescent="0.25">
      <c r="A58" s="9" t="s">
        <v>20</v>
      </c>
      <c r="B58" s="11"/>
      <c r="C58" s="371" t="s">
        <v>35</v>
      </c>
      <c r="D58" s="372"/>
      <c r="E58" s="372"/>
      <c r="F58" s="372"/>
      <c r="G58" s="372"/>
      <c r="H58" s="372"/>
      <c r="I58" s="372"/>
      <c r="J58" s="372"/>
      <c r="K58" s="372"/>
      <c r="L58" s="372"/>
      <c r="M58" s="372"/>
      <c r="N58" s="373"/>
      <c r="O58" s="388" t="s">
        <v>40</v>
      </c>
      <c r="P58" s="372"/>
      <c r="Q58" s="372"/>
      <c r="R58" s="372"/>
      <c r="S58" s="372"/>
      <c r="T58" s="372"/>
      <c r="U58" s="372"/>
      <c r="V58" s="372"/>
      <c r="W58" s="373"/>
      <c r="X58" s="374" t="s">
        <v>16</v>
      </c>
      <c r="Y58" s="372"/>
      <c r="Z58" s="373"/>
      <c r="AA58" s="205"/>
      <c r="AB58" s="88"/>
      <c r="AC58" s="109"/>
      <c r="AD58" s="65" t="s">
        <v>0</v>
      </c>
    </row>
    <row r="59" spans="1:30" x14ac:dyDescent="0.2">
      <c r="A59" s="30"/>
      <c r="B59" s="18"/>
      <c r="C59" s="375" t="s">
        <v>36</v>
      </c>
      <c r="D59" s="376"/>
      <c r="E59" s="377"/>
      <c r="F59" s="375" t="s">
        <v>37</v>
      </c>
      <c r="G59" s="378"/>
      <c r="H59" s="377"/>
      <c r="I59" s="379" t="s">
        <v>38</v>
      </c>
      <c r="J59" s="380"/>
      <c r="K59" s="377"/>
      <c r="L59" s="379" t="s">
        <v>39</v>
      </c>
      <c r="M59" s="381"/>
      <c r="N59" s="377"/>
      <c r="O59" s="103"/>
      <c r="P59" s="88"/>
      <c r="Q59" s="109"/>
      <c r="R59" s="103"/>
      <c r="S59" s="88"/>
      <c r="T59" s="109"/>
      <c r="U59" s="103"/>
      <c r="V59" s="88"/>
      <c r="W59" s="109"/>
      <c r="X59" s="103"/>
      <c r="Y59" s="88"/>
      <c r="Z59" s="109"/>
      <c r="AA59" s="206"/>
      <c r="AB59" s="17"/>
      <c r="AC59" s="124"/>
      <c r="AD59" s="15"/>
    </row>
    <row r="60" spans="1:30" x14ac:dyDescent="0.2">
      <c r="A60" s="30"/>
      <c r="B60" s="18"/>
      <c r="C60" s="144" t="s">
        <v>127</v>
      </c>
      <c r="D60" s="233" t="s">
        <v>128</v>
      </c>
      <c r="E60" s="306" t="s">
        <v>168</v>
      </c>
      <c r="F60" s="144" t="s">
        <v>127</v>
      </c>
      <c r="G60" s="233" t="s">
        <v>128</v>
      </c>
      <c r="H60" s="306" t="s">
        <v>168</v>
      </c>
      <c r="I60" s="144" t="s">
        <v>127</v>
      </c>
      <c r="J60" s="233" t="s">
        <v>128</v>
      </c>
      <c r="K60" s="306" t="s">
        <v>168</v>
      </c>
      <c r="L60" s="144" t="s">
        <v>127</v>
      </c>
      <c r="M60" s="233" t="s">
        <v>128</v>
      </c>
      <c r="N60" s="306" t="s">
        <v>168</v>
      </c>
      <c r="O60" s="144" t="s">
        <v>127</v>
      </c>
      <c r="P60" s="233" t="s">
        <v>128</v>
      </c>
      <c r="Q60" s="326" t="s">
        <v>168</v>
      </c>
      <c r="R60" s="144" t="s">
        <v>127</v>
      </c>
      <c r="S60" s="233" t="s">
        <v>128</v>
      </c>
      <c r="T60" s="326" t="s">
        <v>168</v>
      </c>
      <c r="U60" s="144" t="s">
        <v>127</v>
      </c>
      <c r="V60" s="233" t="s">
        <v>128</v>
      </c>
      <c r="W60" s="326" t="s">
        <v>168</v>
      </c>
      <c r="X60" s="144" t="s">
        <v>127</v>
      </c>
      <c r="Y60" s="233" t="s">
        <v>128</v>
      </c>
      <c r="Z60" s="326" t="s">
        <v>168</v>
      </c>
      <c r="AA60" s="144"/>
      <c r="AB60" s="17"/>
      <c r="AC60" s="124"/>
      <c r="AD60" s="15"/>
    </row>
    <row r="61" spans="1:30" ht="12.75" customHeight="1" x14ac:dyDescent="0.25">
      <c r="A61" s="67"/>
      <c r="B61" s="26"/>
      <c r="C61" s="80"/>
      <c r="D61" s="26"/>
      <c r="E61" s="315"/>
      <c r="F61" s="80"/>
      <c r="G61" s="26"/>
      <c r="H61" s="315"/>
      <c r="I61" s="80"/>
      <c r="J61" s="26"/>
      <c r="K61" s="121"/>
      <c r="L61" s="80"/>
      <c r="M61" s="26"/>
      <c r="N61" s="121"/>
      <c r="O61" s="80"/>
      <c r="P61" s="26"/>
      <c r="Q61" s="121"/>
      <c r="R61" s="80"/>
      <c r="S61" s="26"/>
      <c r="T61" s="121"/>
      <c r="U61" s="80"/>
      <c r="V61" s="26"/>
      <c r="W61" s="121"/>
      <c r="X61" s="172"/>
      <c r="Y61" s="42"/>
      <c r="Z61" s="327"/>
      <c r="AA61" s="172"/>
      <c r="AB61" s="42"/>
      <c r="AC61" s="110"/>
      <c r="AD61" s="58"/>
    </row>
    <row r="62" spans="1:30" x14ac:dyDescent="0.2">
      <c r="A62" s="35" t="s">
        <v>79</v>
      </c>
      <c r="B62" s="36" t="s">
        <v>3</v>
      </c>
      <c r="C62" s="146">
        <f>C33/(C31+C33)</f>
        <v>4.966620806595972E-2</v>
      </c>
      <c r="D62" s="240">
        <f>D33/(D31+D33)</f>
        <v>0.12331811165309939</v>
      </c>
      <c r="E62" s="323">
        <f>E33/(E31+E33)</f>
        <v>0.1564257196088179</v>
      </c>
      <c r="F62" s="146">
        <v>1</v>
      </c>
      <c r="G62" s="240">
        <v>1</v>
      </c>
      <c r="H62" s="323">
        <v>1</v>
      </c>
      <c r="I62" s="37"/>
      <c r="J62" s="221"/>
      <c r="K62" s="111"/>
      <c r="L62" s="37"/>
      <c r="M62" s="221"/>
      <c r="N62" s="111"/>
      <c r="O62" s="37"/>
      <c r="P62" s="221"/>
      <c r="Q62" s="111"/>
      <c r="R62" s="37"/>
      <c r="S62" s="221"/>
      <c r="T62" s="111"/>
      <c r="U62" s="37"/>
      <c r="V62" s="221"/>
      <c r="W62" s="111"/>
      <c r="X62" s="48"/>
      <c r="Y62" s="139"/>
      <c r="Z62" s="328"/>
      <c r="AA62" s="37"/>
      <c r="AB62" s="221"/>
      <c r="AC62" s="111"/>
      <c r="AD62" s="73" t="s">
        <v>166</v>
      </c>
    </row>
    <row r="63" spans="1:30" x14ac:dyDescent="0.2">
      <c r="A63" s="38" t="s">
        <v>80</v>
      </c>
      <c r="B63" s="36" t="s">
        <v>2</v>
      </c>
      <c r="C63" s="146">
        <f>C$49*C62</f>
        <v>0.28061407557267243</v>
      </c>
      <c r="D63" s="240">
        <f>D$49*D62</f>
        <v>0.69674733084001161</v>
      </c>
      <c r="E63" s="323">
        <f>E$49*E62</f>
        <v>0.88380531578982124</v>
      </c>
      <c r="F63" s="146">
        <f>F$51*F62</f>
        <v>0.3</v>
      </c>
      <c r="G63" s="240">
        <f>G$51*G62</f>
        <v>0.3</v>
      </c>
      <c r="H63" s="323">
        <f>H$51*H62</f>
        <v>0.3</v>
      </c>
      <c r="I63" s="37"/>
      <c r="J63" s="221"/>
      <c r="K63" s="111"/>
      <c r="L63" s="37"/>
      <c r="M63" s="221"/>
      <c r="N63" s="111"/>
      <c r="O63" s="37"/>
      <c r="P63" s="221"/>
      <c r="Q63" s="111"/>
      <c r="R63" s="37"/>
      <c r="S63" s="221"/>
      <c r="T63" s="111"/>
      <c r="U63" s="37"/>
      <c r="V63" s="221"/>
      <c r="W63" s="111"/>
      <c r="X63" s="208">
        <f>SQRT(SUMSQ(C63,F63))</f>
        <v>0.41078493084521184</v>
      </c>
      <c r="Y63" s="258">
        <f>SQRT(SUMSQ(D63,G63))</f>
        <v>0.75858871797086502</v>
      </c>
      <c r="Z63" s="329">
        <f>SQRT(SUMSQ(E63,H63))</f>
        <v>0.93333372178355667</v>
      </c>
      <c r="AA63" s="173"/>
      <c r="AB63" s="268"/>
      <c r="AC63" s="112"/>
      <c r="AD63" s="73" t="s">
        <v>32</v>
      </c>
    </row>
    <row r="64" spans="1:30" x14ac:dyDescent="0.2">
      <c r="A64" s="39"/>
      <c r="B64" s="26"/>
      <c r="C64" s="40"/>
      <c r="D64" s="41"/>
      <c r="E64" s="324"/>
      <c r="F64" s="40"/>
      <c r="G64" s="41"/>
      <c r="H64" s="324"/>
      <c r="I64" s="40"/>
      <c r="J64" s="41"/>
      <c r="K64" s="164"/>
      <c r="L64" s="40"/>
      <c r="M64" s="41"/>
      <c r="N64" s="164"/>
      <c r="O64" s="40"/>
      <c r="P64" s="41"/>
      <c r="Q64" s="164"/>
      <c r="R64" s="40"/>
      <c r="S64" s="41"/>
      <c r="T64" s="164"/>
      <c r="U64" s="40"/>
      <c r="V64" s="41"/>
      <c r="W64" s="164"/>
      <c r="X64" s="176"/>
      <c r="Y64" s="75"/>
      <c r="Z64" s="330"/>
      <c r="AA64" s="172"/>
      <c r="AB64" s="42"/>
      <c r="AC64" s="110"/>
      <c r="AD64" s="73"/>
    </row>
    <row r="65" spans="1:30" x14ac:dyDescent="0.2">
      <c r="A65" s="39"/>
      <c r="B65" s="26"/>
      <c r="C65" s="40"/>
      <c r="D65" s="41"/>
      <c r="E65" s="324"/>
      <c r="F65" s="40"/>
      <c r="G65" s="41"/>
      <c r="H65" s="324"/>
      <c r="I65" s="40"/>
      <c r="J65" s="41"/>
      <c r="K65" s="164"/>
      <c r="L65" s="40"/>
      <c r="M65" s="41"/>
      <c r="N65" s="164"/>
      <c r="O65" s="40"/>
      <c r="P65" s="41"/>
      <c r="Q65" s="164"/>
      <c r="R65" s="40"/>
      <c r="S65" s="41"/>
      <c r="T65" s="164"/>
      <c r="U65" s="40"/>
      <c r="V65" s="41"/>
      <c r="W65" s="164"/>
      <c r="X65" s="176"/>
      <c r="Y65" s="75"/>
      <c r="Z65" s="330"/>
      <c r="AA65" s="172"/>
      <c r="AB65" s="42"/>
      <c r="AC65" s="110"/>
      <c r="AD65" s="73"/>
    </row>
    <row r="66" spans="1:30" x14ac:dyDescent="0.2">
      <c r="A66" s="35" t="s">
        <v>83</v>
      </c>
      <c r="B66" s="36" t="s">
        <v>3</v>
      </c>
      <c r="C66" s="146">
        <v>1</v>
      </c>
      <c r="D66" s="240">
        <v>1</v>
      </c>
      <c r="E66" s="323">
        <v>1</v>
      </c>
      <c r="F66" s="146">
        <v>1</v>
      </c>
      <c r="G66" s="240">
        <v>1</v>
      </c>
      <c r="H66" s="323">
        <v>1</v>
      </c>
      <c r="I66" s="37"/>
      <c r="J66" s="221"/>
      <c r="K66" s="111"/>
      <c r="L66" s="37"/>
      <c r="M66" s="221"/>
      <c r="N66" s="111"/>
      <c r="O66" s="37"/>
      <c r="P66" s="221"/>
      <c r="Q66" s="111"/>
      <c r="R66" s="37"/>
      <c r="S66" s="221"/>
      <c r="T66" s="111"/>
      <c r="U66" s="37"/>
      <c r="V66" s="221"/>
      <c r="W66" s="111"/>
      <c r="X66" s="48"/>
      <c r="Y66" s="139"/>
      <c r="Z66" s="328"/>
      <c r="AA66" s="37"/>
      <c r="AB66" s="221"/>
      <c r="AC66" s="111"/>
      <c r="AD66" s="73" t="s">
        <v>24</v>
      </c>
    </row>
    <row r="67" spans="1:30" x14ac:dyDescent="0.2">
      <c r="A67" s="38" t="s">
        <v>84</v>
      </c>
      <c r="B67" s="36" t="s">
        <v>2</v>
      </c>
      <c r="C67" s="146">
        <f>C$49*C66</f>
        <v>5.65</v>
      </c>
      <c r="D67" s="240">
        <f>D$49*D66</f>
        <v>5.65</v>
      </c>
      <c r="E67" s="323">
        <f>E$49*E66</f>
        <v>5.65</v>
      </c>
      <c r="F67" s="146">
        <f>F$51*F66</f>
        <v>0.3</v>
      </c>
      <c r="G67" s="240">
        <f>G$51*G66</f>
        <v>0.3</v>
      </c>
      <c r="H67" s="323">
        <f>H$51*H66</f>
        <v>0.3</v>
      </c>
      <c r="I67" s="37"/>
      <c r="J67" s="221"/>
      <c r="K67" s="111"/>
      <c r="L67" s="37"/>
      <c r="M67" s="221"/>
      <c r="N67" s="111"/>
      <c r="O67" s="37"/>
      <c r="P67" s="221"/>
      <c r="Q67" s="111"/>
      <c r="R67" s="37"/>
      <c r="S67" s="221"/>
      <c r="T67" s="111"/>
      <c r="U67" s="37"/>
      <c r="V67" s="221"/>
      <c r="W67" s="111"/>
      <c r="X67" s="208">
        <f>SQRT(SUMSQ(C67,F67))</f>
        <v>5.6579589959631207</v>
      </c>
      <c r="Y67" s="258">
        <f>SQRT(SUMSQ(D67,G67))</f>
        <v>5.6579589959631207</v>
      </c>
      <c r="Z67" s="329">
        <f>SQRT(SUMSQ(E67,H67))</f>
        <v>5.6579589959631207</v>
      </c>
      <c r="AA67" s="173"/>
      <c r="AB67" s="268"/>
      <c r="AC67" s="112"/>
      <c r="AD67" s="73" t="s">
        <v>33</v>
      </c>
    </row>
    <row r="68" spans="1:30" x14ac:dyDescent="0.2">
      <c r="A68" s="39"/>
      <c r="B68" s="26"/>
      <c r="C68" s="40"/>
      <c r="D68" s="41"/>
      <c r="E68" s="324"/>
      <c r="F68" s="40"/>
      <c r="G68" s="41"/>
      <c r="H68" s="324"/>
      <c r="I68" s="40"/>
      <c r="J68" s="41"/>
      <c r="K68" s="164"/>
      <c r="L68" s="40"/>
      <c r="M68" s="41"/>
      <c r="N68" s="164"/>
      <c r="O68" s="40"/>
      <c r="P68" s="41"/>
      <c r="Q68" s="164"/>
      <c r="R68" s="40"/>
      <c r="S68" s="41"/>
      <c r="T68" s="164"/>
      <c r="U68" s="40"/>
      <c r="V68" s="41"/>
      <c r="W68" s="164"/>
      <c r="X68" s="176"/>
      <c r="Y68" s="75"/>
      <c r="Z68" s="330"/>
      <c r="AA68" s="172"/>
      <c r="AB68" s="42"/>
      <c r="AC68" s="110"/>
      <c r="AD68" s="73"/>
    </row>
    <row r="69" spans="1:30" x14ac:dyDescent="0.2">
      <c r="A69" s="39"/>
      <c r="B69" s="26"/>
      <c r="C69" s="40"/>
      <c r="D69" s="41"/>
      <c r="E69" s="324"/>
      <c r="F69" s="40"/>
      <c r="G69" s="41"/>
      <c r="H69" s="324"/>
      <c r="I69" s="40"/>
      <c r="J69" s="41"/>
      <c r="K69" s="164"/>
      <c r="L69" s="40"/>
      <c r="M69" s="41"/>
      <c r="N69" s="164"/>
      <c r="O69" s="40"/>
      <c r="P69" s="41"/>
      <c r="Q69" s="164"/>
      <c r="R69" s="40"/>
      <c r="S69" s="41"/>
      <c r="T69" s="164"/>
      <c r="U69" s="40"/>
      <c r="V69" s="41"/>
      <c r="W69" s="164"/>
      <c r="X69" s="176"/>
      <c r="Y69" s="75"/>
      <c r="Z69" s="330"/>
      <c r="AA69" s="172"/>
      <c r="AB69" s="42"/>
      <c r="AC69" s="110"/>
      <c r="AD69" s="73"/>
    </row>
    <row r="70" spans="1:30" x14ac:dyDescent="0.2">
      <c r="A70" s="35" t="s">
        <v>85</v>
      </c>
      <c r="B70" s="36" t="s">
        <v>3</v>
      </c>
      <c r="C70" s="146">
        <v>1</v>
      </c>
      <c r="D70" s="240">
        <v>1</v>
      </c>
      <c r="E70" s="323">
        <v>1</v>
      </c>
      <c r="F70" s="146">
        <f>F31/(C31+F31)</f>
        <v>0.79923999108689792</v>
      </c>
      <c r="G70" s="240">
        <f>G31/(D31+G31)</f>
        <v>0.79923999108689792</v>
      </c>
      <c r="H70" s="323">
        <f>H31/(E31+H31)</f>
        <v>0.79923999108689792</v>
      </c>
      <c r="I70" s="37"/>
      <c r="J70" s="221"/>
      <c r="K70" s="111"/>
      <c r="L70" s="37"/>
      <c r="M70" s="221"/>
      <c r="N70" s="111"/>
      <c r="O70" s="37"/>
      <c r="P70" s="221"/>
      <c r="Q70" s="111"/>
      <c r="R70" s="37"/>
      <c r="S70" s="221"/>
      <c r="T70" s="111"/>
      <c r="U70" s="37"/>
      <c r="V70" s="221"/>
      <c r="W70" s="111"/>
      <c r="X70" s="48"/>
      <c r="Y70" s="139"/>
      <c r="Z70" s="328"/>
      <c r="AA70" s="37"/>
      <c r="AB70" s="221"/>
      <c r="AC70" s="111"/>
      <c r="AD70" s="73" t="s">
        <v>166</v>
      </c>
    </row>
    <row r="71" spans="1:30" x14ac:dyDescent="0.2">
      <c r="A71" s="38" t="s">
        <v>86</v>
      </c>
      <c r="B71" s="36" t="s">
        <v>2</v>
      </c>
      <c r="C71" s="37">
        <f>C$48*C70</f>
        <v>5.65</v>
      </c>
      <c r="D71" s="221">
        <f>D$48*D70</f>
        <v>5.65</v>
      </c>
      <c r="E71" s="325">
        <f>E$48*E70</f>
        <v>5.65</v>
      </c>
      <c r="F71" s="37">
        <f>F$50*F70</f>
        <v>0.23977199732606935</v>
      </c>
      <c r="G71" s="221">
        <f>G$50*G70</f>
        <v>0.23977199732606935</v>
      </c>
      <c r="H71" s="325">
        <f>H$50*H70</f>
        <v>0.23977199732606935</v>
      </c>
      <c r="I71" s="37"/>
      <c r="J71" s="221"/>
      <c r="K71" s="111"/>
      <c r="L71" s="37"/>
      <c r="M71" s="221"/>
      <c r="N71" s="111"/>
      <c r="O71" s="37"/>
      <c r="P71" s="221"/>
      <c r="Q71" s="111"/>
      <c r="R71" s="37"/>
      <c r="S71" s="221"/>
      <c r="T71" s="111"/>
      <c r="U71" s="37"/>
      <c r="V71" s="221"/>
      <c r="W71" s="111"/>
      <c r="X71" s="208">
        <f>SQRT(SUMSQ(C71,F71))</f>
        <v>5.6550853760753901</v>
      </c>
      <c r="Y71" s="258">
        <f>SQRT(SUMSQ(D71,G71))</f>
        <v>5.6550853760753901</v>
      </c>
      <c r="Z71" s="329">
        <f>SQRT(SUMSQ(E71,H71))</f>
        <v>5.6550853760753901</v>
      </c>
      <c r="AA71" s="173"/>
      <c r="AB71" s="268"/>
      <c r="AC71" s="112"/>
      <c r="AD71" s="73" t="s">
        <v>34</v>
      </c>
    </row>
    <row r="72" spans="1:30" x14ac:dyDescent="0.2">
      <c r="A72" s="39"/>
      <c r="B72" s="26"/>
      <c r="C72" s="40"/>
      <c r="D72" s="41"/>
      <c r="E72" s="164"/>
      <c r="F72" s="40"/>
      <c r="G72" s="41"/>
      <c r="H72" s="164"/>
      <c r="I72" s="40"/>
      <c r="J72" s="41"/>
      <c r="K72" s="164"/>
      <c r="L72" s="40"/>
      <c r="M72" s="41"/>
      <c r="N72" s="164"/>
      <c r="O72" s="40"/>
      <c r="P72" s="41"/>
      <c r="Q72" s="164"/>
      <c r="R72" s="40"/>
      <c r="S72" s="41"/>
      <c r="T72" s="164"/>
      <c r="U72" s="40"/>
      <c r="V72" s="41"/>
      <c r="W72" s="164"/>
      <c r="X72" s="176"/>
      <c r="Y72" s="75"/>
      <c r="Z72" s="330"/>
      <c r="AA72" s="172"/>
      <c r="AB72" s="42"/>
      <c r="AC72" s="110"/>
      <c r="AD72" s="73"/>
    </row>
    <row r="73" spans="1:30" x14ac:dyDescent="0.2">
      <c r="A73" s="39"/>
      <c r="B73" s="26"/>
      <c r="C73" s="40"/>
      <c r="D73" s="41"/>
      <c r="E73" s="164"/>
      <c r="F73" s="40"/>
      <c r="G73" s="41"/>
      <c r="H73" s="164"/>
      <c r="I73" s="40"/>
      <c r="J73" s="41"/>
      <c r="K73" s="164"/>
      <c r="L73" s="40"/>
      <c r="M73" s="41"/>
      <c r="N73" s="164"/>
      <c r="O73" s="40"/>
      <c r="P73" s="41"/>
      <c r="Q73" s="164"/>
      <c r="R73" s="40"/>
      <c r="S73" s="41"/>
      <c r="T73" s="164"/>
      <c r="U73" s="40"/>
      <c r="V73" s="41"/>
      <c r="W73" s="164"/>
      <c r="X73" s="176"/>
      <c r="Y73" s="75"/>
      <c r="Z73" s="330"/>
      <c r="AA73" s="172"/>
      <c r="AB73" s="42"/>
      <c r="AC73" s="110"/>
      <c r="AD73" s="73"/>
    </row>
    <row r="74" spans="1:30" x14ac:dyDescent="0.2">
      <c r="A74" s="35" t="s">
        <v>81</v>
      </c>
      <c r="B74" s="36" t="s">
        <v>3</v>
      </c>
      <c r="C74" s="37"/>
      <c r="D74" s="221"/>
      <c r="E74" s="111"/>
      <c r="F74" s="37"/>
      <c r="G74" s="221"/>
      <c r="H74" s="111"/>
      <c r="I74" s="146">
        <f>I33/(I31+I33)</f>
        <v>4.2300339651010817E-3</v>
      </c>
      <c r="J74" s="240">
        <f>J33/(J31+J33)</f>
        <v>7.6707989976603306E-3</v>
      </c>
      <c r="K74" s="323">
        <f>K33/(K31+K33)</f>
        <v>9.6378214852406562E-3</v>
      </c>
      <c r="L74" s="146">
        <v>1</v>
      </c>
      <c r="M74" s="240">
        <v>1</v>
      </c>
      <c r="N74" s="323">
        <v>1</v>
      </c>
      <c r="O74" s="37"/>
      <c r="P74" s="221"/>
      <c r="Q74" s="111"/>
      <c r="R74" s="37"/>
      <c r="S74" s="221"/>
      <c r="T74" s="111"/>
      <c r="U74" s="37"/>
      <c r="V74" s="221"/>
      <c r="W74" s="111"/>
      <c r="X74" s="48"/>
      <c r="Y74" s="139"/>
      <c r="Z74" s="328"/>
      <c r="AA74" s="37"/>
      <c r="AB74" s="221"/>
      <c r="AC74" s="111"/>
      <c r="AD74" s="73" t="s">
        <v>166</v>
      </c>
    </row>
    <row r="75" spans="1:30" x14ac:dyDescent="0.2">
      <c r="A75" s="38" t="s">
        <v>82</v>
      </c>
      <c r="B75" s="36" t="s">
        <v>2</v>
      </c>
      <c r="C75" s="37"/>
      <c r="D75" s="221"/>
      <c r="E75" s="111"/>
      <c r="F75" s="37"/>
      <c r="G75" s="221"/>
      <c r="H75" s="111"/>
      <c r="I75" s="146">
        <f>I$49*I74</f>
        <v>2.3899691902821114E-2</v>
      </c>
      <c r="J75" s="240">
        <f>J$49*J74</f>
        <v>4.334001433678087E-2</v>
      </c>
      <c r="K75" s="323">
        <f>K$49*K74</f>
        <v>5.4453691391609708E-2</v>
      </c>
      <c r="L75" s="146">
        <f>L$51*L74</f>
        <v>0.3</v>
      </c>
      <c r="M75" s="240">
        <f>M$51*M74</f>
        <v>0.3</v>
      </c>
      <c r="N75" s="323">
        <f>N$51*N74</f>
        <v>0.3</v>
      </c>
      <c r="O75" s="37"/>
      <c r="P75" s="221"/>
      <c r="Q75" s="111"/>
      <c r="R75" s="37"/>
      <c r="S75" s="221"/>
      <c r="T75" s="111"/>
      <c r="U75" s="37"/>
      <c r="V75" s="221"/>
      <c r="W75" s="111"/>
      <c r="X75" s="208">
        <f>SQRT(SUMSQ(I75,L75))</f>
        <v>0.30095048641437644</v>
      </c>
      <c r="Y75" s="258">
        <f>SQRT(SUMSQ(J75,M75))</f>
        <v>0.30311442862838511</v>
      </c>
      <c r="Z75" s="329">
        <f>SQRT(SUMSQ(K75,N75))</f>
        <v>0.3049019588427937</v>
      </c>
      <c r="AA75" s="173"/>
      <c r="AB75" s="268"/>
      <c r="AC75" s="112"/>
      <c r="AD75" s="73" t="s">
        <v>32</v>
      </c>
    </row>
    <row r="76" spans="1:30" x14ac:dyDescent="0.2">
      <c r="A76" s="39"/>
      <c r="B76" s="26"/>
      <c r="C76" s="40"/>
      <c r="D76" s="41"/>
      <c r="E76" s="164"/>
      <c r="F76" s="40"/>
      <c r="G76" s="41"/>
      <c r="H76" s="164"/>
      <c r="I76" s="40"/>
      <c r="J76" s="41"/>
      <c r="K76" s="324"/>
      <c r="L76" s="40"/>
      <c r="M76" s="41"/>
      <c r="N76" s="324"/>
      <c r="O76" s="40"/>
      <c r="P76" s="41"/>
      <c r="Q76" s="164"/>
      <c r="R76" s="40"/>
      <c r="S76" s="41"/>
      <c r="T76" s="164"/>
      <c r="U76" s="40"/>
      <c r="V76" s="41"/>
      <c r="W76" s="164"/>
      <c r="X76" s="176"/>
      <c r="Y76" s="75"/>
      <c r="Z76" s="330"/>
      <c r="AA76" s="172"/>
      <c r="AB76" s="42"/>
      <c r="AC76" s="110"/>
      <c r="AD76" s="73"/>
    </row>
    <row r="77" spans="1:30" x14ac:dyDescent="0.2">
      <c r="A77" s="39"/>
      <c r="B77" s="26"/>
      <c r="C77" s="40"/>
      <c r="D77" s="41"/>
      <c r="E77" s="164"/>
      <c r="F77" s="40"/>
      <c r="G77" s="41"/>
      <c r="H77" s="164"/>
      <c r="I77" s="40"/>
      <c r="J77" s="41"/>
      <c r="K77" s="324"/>
      <c r="L77" s="40"/>
      <c r="M77" s="41"/>
      <c r="N77" s="324"/>
      <c r="O77" s="40"/>
      <c r="P77" s="41"/>
      <c r="Q77" s="164"/>
      <c r="R77" s="40"/>
      <c r="S77" s="41"/>
      <c r="T77" s="164"/>
      <c r="U77" s="40"/>
      <c r="V77" s="41"/>
      <c r="W77" s="164"/>
      <c r="X77" s="176"/>
      <c r="Y77" s="75"/>
      <c r="Z77" s="330"/>
      <c r="AA77" s="172"/>
      <c r="AB77" s="42"/>
      <c r="AC77" s="110"/>
      <c r="AD77" s="73"/>
    </row>
    <row r="78" spans="1:30" x14ac:dyDescent="0.2">
      <c r="A78" s="35" t="s">
        <v>87</v>
      </c>
      <c r="B78" s="36" t="s">
        <v>3</v>
      </c>
      <c r="C78" s="37"/>
      <c r="D78" s="221"/>
      <c r="E78" s="111"/>
      <c r="F78" s="37"/>
      <c r="G78" s="221"/>
      <c r="H78" s="111"/>
      <c r="I78" s="146">
        <v>1</v>
      </c>
      <c r="J78" s="240">
        <v>1</v>
      </c>
      <c r="K78" s="323">
        <v>1</v>
      </c>
      <c r="L78" s="146">
        <v>1</v>
      </c>
      <c r="M78" s="240">
        <v>1</v>
      </c>
      <c r="N78" s="323">
        <v>1</v>
      </c>
      <c r="O78" s="37"/>
      <c r="P78" s="221"/>
      <c r="Q78" s="111"/>
      <c r="R78" s="37"/>
      <c r="S78" s="221"/>
      <c r="T78" s="111"/>
      <c r="U78" s="37"/>
      <c r="V78" s="221"/>
      <c r="W78" s="111"/>
      <c r="X78" s="48"/>
      <c r="Y78" s="139"/>
      <c r="Z78" s="328"/>
      <c r="AA78" s="37"/>
      <c r="AB78" s="221"/>
      <c r="AC78" s="111"/>
      <c r="AD78" s="73" t="s">
        <v>24</v>
      </c>
    </row>
    <row r="79" spans="1:30" x14ac:dyDescent="0.2">
      <c r="A79" s="38" t="s">
        <v>88</v>
      </c>
      <c r="B79" s="36" t="s">
        <v>2</v>
      </c>
      <c r="C79" s="37"/>
      <c r="D79" s="221"/>
      <c r="E79" s="111"/>
      <c r="F79" s="37"/>
      <c r="G79" s="221"/>
      <c r="H79" s="111"/>
      <c r="I79" s="146">
        <f>I$49*I78</f>
        <v>5.65</v>
      </c>
      <c r="J79" s="240">
        <f>J$49*J78</f>
        <v>5.65</v>
      </c>
      <c r="K79" s="323">
        <f>K$49*K78</f>
        <v>5.65</v>
      </c>
      <c r="L79" s="146">
        <f>L$51*L78</f>
        <v>0.3</v>
      </c>
      <c r="M79" s="240">
        <f>M$51*M78</f>
        <v>0.3</v>
      </c>
      <c r="N79" s="323">
        <f>N$51*N78</f>
        <v>0.3</v>
      </c>
      <c r="O79" s="37"/>
      <c r="P79" s="221"/>
      <c r="Q79" s="111"/>
      <c r="R79" s="37"/>
      <c r="S79" s="221"/>
      <c r="T79" s="111"/>
      <c r="U79" s="37"/>
      <c r="V79" s="221"/>
      <c r="W79" s="111"/>
      <c r="X79" s="208">
        <f>SQRT(SUMSQ(I79,L79))</f>
        <v>5.6579589959631207</v>
      </c>
      <c r="Y79" s="258">
        <f>SQRT(SUMSQ(J79,M79))</f>
        <v>5.6579589959631207</v>
      </c>
      <c r="Z79" s="329">
        <f>SQRT(SUMSQ(K79,N79))</f>
        <v>5.6579589959631207</v>
      </c>
      <c r="AA79" s="173"/>
      <c r="AB79" s="268"/>
      <c r="AC79" s="112"/>
      <c r="AD79" s="73" t="s">
        <v>33</v>
      </c>
    </row>
    <row r="80" spans="1:30" x14ac:dyDescent="0.2">
      <c r="A80" s="39"/>
      <c r="B80" s="26"/>
      <c r="C80" s="40"/>
      <c r="D80" s="41"/>
      <c r="E80" s="164"/>
      <c r="F80" s="40"/>
      <c r="G80" s="41"/>
      <c r="H80" s="164"/>
      <c r="I80" s="40"/>
      <c r="J80" s="41"/>
      <c r="K80" s="324"/>
      <c r="L80" s="40"/>
      <c r="M80" s="41"/>
      <c r="N80" s="324"/>
      <c r="O80" s="40"/>
      <c r="P80" s="41"/>
      <c r="Q80" s="164"/>
      <c r="R80" s="40"/>
      <c r="S80" s="41"/>
      <c r="T80" s="164"/>
      <c r="U80" s="40"/>
      <c r="V80" s="41"/>
      <c r="W80" s="164"/>
      <c r="X80" s="176"/>
      <c r="Y80" s="75"/>
      <c r="Z80" s="330"/>
      <c r="AA80" s="172"/>
      <c r="AB80" s="42"/>
      <c r="AC80" s="110"/>
      <c r="AD80" s="73"/>
    </row>
    <row r="81" spans="1:30" x14ac:dyDescent="0.2">
      <c r="A81" s="39"/>
      <c r="B81" s="26"/>
      <c r="C81" s="40"/>
      <c r="D81" s="41"/>
      <c r="E81" s="164"/>
      <c r="F81" s="40"/>
      <c r="G81" s="41"/>
      <c r="H81" s="164"/>
      <c r="I81" s="40"/>
      <c r="J81" s="41"/>
      <c r="K81" s="324"/>
      <c r="L81" s="40"/>
      <c r="M81" s="41"/>
      <c r="N81" s="324"/>
      <c r="O81" s="40"/>
      <c r="P81" s="41"/>
      <c r="Q81" s="164"/>
      <c r="R81" s="40"/>
      <c r="S81" s="41"/>
      <c r="T81" s="164"/>
      <c r="U81" s="40"/>
      <c r="V81" s="41"/>
      <c r="W81" s="164"/>
      <c r="X81" s="176"/>
      <c r="Y81" s="75"/>
      <c r="Z81" s="330"/>
      <c r="AA81" s="172"/>
      <c r="AB81" s="42"/>
      <c r="AC81" s="110"/>
      <c r="AD81" s="73"/>
    </row>
    <row r="82" spans="1:30" x14ac:dyDescent="0.2">
      <c r="A82" s="35" t="s">
        <v>89</v>
      </c>
      <c r="B82" s="36" t="s">
        <v>3</v>
      </c>
      <c r="C82" s="37"/>
      <c r="D82" s="221"/>
      <c r="E82" s="111"/>
      <c r="F82" s="37"/>
      <c r="G82" s="221"/>
      <c r="H82" s="111"/>
      <c r="I82" s="146">
        <v>1</v>
      </c>
      <c r="J82" s="240">
        <v>1</v>
      </c>
      <c r="K82" s="323">
        <v>1</v>
      </c>
      <c r="L82" s="146">
        <f>L31/(I31+L31)</f>
        <v>0.79923999108689792</v>
      </c>
      <c r="M82" s="240">
        <f>M31/(J31+M31)</f>
        <v>0.79923999108689792</v>
      </c>
      <c r="N82" s="323">
        <f>N31/(K31+N31)</f>
        <v>0.79923999108689792</v>
      </c>
      <c r="O82" s="37"/>
      <c r="P82" s="221"/>
      <c r="Q82" s="111"/>
      <c r="R82" s="37"/>
      <c r="S82" s="221"/>
      <c r="T82" s="111"/>
      <c r="U82" s="37"/>
      <c r="V82" s="221"/>
      <c r="W82" s="111"/>
      <c r="X82" s="48"/>
      <c r="Y82" s="139"/>
      <c r="Z82" s="328"/>
      <c r="AA82" s="37"/>
      <c r="AB82" s="221"/>
      <c r="AC82" s="111"/>
      <c r="AD82" s="73" t="s">
        <v>166</v>
      </c>
    </row>
    <row r="83" spans="1:30" x14ac:dyDescent="0.2">
      <c r="A83" s="38" t="s">
        <v>90</v>
      </c>
      <c r="B83" s="36" t="s">
        <v>2</v>
      </c>
      <c r="C83" s="37"/>
      <c r="D83" s="221"/>
      <c r="E83" s="111"/>
      <c r="F83" s="37"/>
      <c r="G83" s="221"/>
      <c r="H83" s="111"/>
      <c r="I83" s="37">
        <f>I$48*I82</f>
        <v>5.65</v>
      </c>
      <c r="J83" s="221">
        <f>J$48*J82</f>
        <v>5.65</v>
      </c>
      <c r="K83" s="325">
        <f>K$48*K82</f>
        <v>5.65</v>
      </c>
      <c r="L83" s="37">
        <f>L$50*L82</f>
        <v>0.23977199732606935</v>
      </c>
      <c r="M83" s="221">
        <f>M$50*M82</f>
        <v>0.23977199732606935</v>
      </c>
      <c r="N83" s="325">
        <f>N$50*N82</f>
        <v>0.23977199732606935</v>
      </c>
      <c r="O83" s="37"/>
      <c r="P83" s="221"/>
      <c r="Q83" s="111"/>
      <c r="R83" s="37"/>
      <c r="S83" s="221"/>
      <c r="T83" s="111"/>
      <c r="U83" s="37"/>
      <c r="V83" s="221"/>
      <c r="W83" s="111"/>
      <c r="X83" s="208">
        <f>SQRT(SUMSQ(I83,L83))</f>
        <v>5.6550853760753901</v>
      </c>
      <c r="Y83" s="258">
        <f>SQRT(SUMSQ(J83,M83))</f>
        <v>5.6550853760753901</v>
      </c>
      <c r="Z83" s="329">
        <f>SQRT(SUMSQ(K83,N83))</f>
        <v>5.6550853760753901</v>
      </c>
      <c r="AA83" s="173"/>
      <c r="AB83" s="268"/>
      <c r="AC83" s="112"/>
      <c r="AD83" s="73" t="s">
        <v>34</v>
      </c>
    </row>
    <row r="84" spans="1:30" x14ac:dyDescent="0.2">
      <c r="A84" s="39"/>
      <c r="B84" s="26"/>
      <c r="C84" s="40"/>
      <c r="D84" s="41"/>
      <c r="E84" s="164"/>
      <c r="F84" s="40"/>
      <c r="G84" s="41"/>
      <c r="H84" s="164"/>
      <c r="I84" s="40"/>
      <c r="J84" s="41"/>
      <c r="K84" s="324"/>
      <c r="L84" s="40"/>
      <c r="M84" s="41"/>
      <c r="N84" s="324"/>
      <c r="O84" s="40"/>
      <c r="P84" s="41"/>
      <c r="Q84" s="164"/>
      <c r="R84" s="40"/>
      <c r="S84" s="41"/>
      <c r="T84" s="164"/>
      <c r="U84" s="40"/>
      <c r="V84" s="41"/>
      <c r="W84" s="164"/>
      <c r="X84" s="176"/>
      <c r="Y84" s="75"/>
      <c r="Z84" s="330"/>
      <c r="AA84" s="172"/>
      <c r="AB84" s="42"/>
      <c r="AC84" s="110"/>
      <c r="AD84" s="73"/>
    </row>
    <row r="85" spans="1:30" x14ac:dyDescent="0.2">
      <c r="A85" s="39"/>
      <c r="B85" s="26"/>
      <c r="C85" s="40"/>
      <c r="D85" s="41"/>
      <c r="E85" s="164"/>
      <c r="F85" s="40"/>
      <c r="G85" s="41"/>
      <c r="H85" s="164"/>
      <c r="I85" s="40"/>
      <c r="J85" s="41"/>
      <c r="K85" s="324"/>
      <c r="L85" s="40"/>
      <c r="M85" s="41"/>
      <c r="N85" s="324"/>
      <c r="O85" s="40"/>
      <c r="P85" s="41"/>
      <c r="Q85" s="164"/>
      <c r="R85" s="40"/>
      <c r="S85" s="41"/>
      <c r="T85" s="164"/>
      <c r="U85" s="40"/>
      <c r="V85" s="41"/>
      <c r="W85" s="164"/>
      <c r="X85" s="176"/>
      <c r="Y85" s="75"/>
      <c r="Z85" s="330"/>
      <c r="AA85" s="172"/>
      <c r="AB85" s="42"/>
      <c r="AC85" s="110"/>
      <c r="AD85" s="73"/>
    </row>
    <row r="86" spans="1:30" x14ac:dyDescent="0.2">
      <c r="A86" s="127" t="s">
        <v>106</v>
      </c>
      <c r="B86" s="128" t="s">
        <v>3</v>
      </c>
      <c r="C86" s="146">
        <v>1</v>
      </c>
      <c r="D86" s="240">
        <v>1</v>
      </c>
      <c r="E86" s="323">
        <v>1</v>
      </c>
      <c r="F86" s="146">
        <v>1</v>
      </c>
      <c r="G86" s="240">
        <v>1</v>
      </c>
      <c r="H86" s="323">
        <v>1</v>
      </c>
      <c r="I86" s="146">
        <v>1</v>
      </c>
      <c r="J86" s="240">
        <v>1</v>
      </c>
      <c r="K86" s="323">
        <v>1</v>
      </c>
      <c r="L86" s="146">
        <v>1</v>
      </c>
      <c r="M86" s="240">
        <v>1</v>
      </c>
      <c r="N86" s="323">
        <v>1</v>
      </c>
      <c r="O86" s="37"/>
      <c r="P86" s="221"/>
      <c r="Q86" s="111"/>
      <c r="R86" s="37"/>
      <c r="S86" s="221"/>
      <c r="T86" s="111"/>
      <c r="U86" s="37"/>
      <c r="V86" s="221"/>
      <c r="W86" s="111"/>
      <c r="X86" s="48"/>
      <c r="Y86" s="139"/>
      <c r="Z86" s="328"/>
      <c r="AA86" s="37"/>
      <c r="AB86" s="221"/>
      <c r="AC86" s="111"/>
      <c r="AD86" s="73" t="s">
        <v>24</v>
      </c>
    </row>
    <row r="87" spans="1:30" x14ac:dyDescent="0.2">
      <c r="A87" s="129" t="s">
        <v>107</v>
      </c>
      <c r="B87" s="128" t="s">
        <v>2</v>
      </c>
      <c r="C87" s="146">
        <f>C$49*C86</f>
        <v>5.65</v>
      </c>
      <c r="D87" s="240">
        <f>D$49*D86</f>
        <v>5.65</v>
      </c>
      <c r="E87" s="323">
        <f>E$49*E86</f>
        <v>5.65</v>
      </c>
      <c r="F87" s="146">
        <f>F$51*F86</f>
        <v>0.3</v>
      </c>
      <c r="G87" s="240">
        <f>G$51*G86</f>
        <v>0.3</v>
      </c>
      <c r="H87" s="323">
        <f>H$51*H86</f>
        <v>0.3</v>
      </c>
      <c r="I87" s="146">
        <f>I$49*I86</f>
        <v>5.65</v>
      </c>
      <c r="J87" s="240">
        <f>J$49*J86</f>
        <v>5.65</v>
      </c>
      <c r="K87" s="323">
        <f>K$49*K86</f>
        <v>5.65</v>
      </c>
      <c r="L87" s="146">
        <f>L$51*L86</f>
        <v>0.3</v>
      </c>
      <c r="M87" s="240">
        <f>M$51*M86</f>
        <v>0.3</v>
      </c>
      <c r="N87" s="323">
        <f>N$51*N86</f>
        <v>0.3</v>
      </c>
      <c r="O87" s="37"/>
      <c r="P87" s="221"/>
      <c r="Q87" s="111"/>
      <c r="R87" s="37"/>
      <c r="S87" s="221"/>
      <c r="T87" s="111"/>
      <c r="U87" s="37"/>
      <c r="V87" s="221"/>
      <c r="W87" s="111"/>
      <c r="X87" s="208">
        <f>SQRT(SUMSQ(C87,F87,I87,L87))</f>
        <v>8.0015623474419044</v>
      </c>
      <c r="Y87" s="258">
        <f>SQRT(SUMSQ(D87,G87,J87,M87))</f>
        <v>8.0015623474419044</v>
      </c>
      <c r="Z87" s="329">
        <f>SQRT(SUMSQ(E87,H87,K87,N87))</f>
        <v>8.0015623474419044</v>
      </c>
      <c r="AA87" s="173"/>
      <c r="AB87" s="268"/>
      <c r="AC87" s="112"/>
      <c r="AD87" s="73" t="s">
        <v>108</v>
      </c>
    </row>
    <row r="88" spans="1:30" x14ac:dyDescent="0.2">
      <c r="A88" s="39"/>
      <c r="B88" s="26"/>
      <c r="C88" s="40"/>
      <c r="D88" s="41"/>
      <c r="E88" s="324"/>
      <c r="F88" s="40"/>
      <c r="G88" s="41"/>
      <c r="H88" s="324"/>
      <c r="I88" s="40"/>
      <c r="J88" s="41"/>
      <c r="K88" s="324"/>
      <c r="L88" s="40"/>
      <c r="M88" s="41"/>
      <c r="N88" s="324"/>
      <c r="O88" s="40"/>
      <c r="P88" s="41"/>
      <c r="Q88" s="164"/>
      <c r="R88" s="40"/>
      <c r="S88" s="41"/>
      <c r="T88" s="164"/>
      <c r="U88" s="40"/>
      <c r="V88" s="41"/>
      <c r="W88" s="164"/>
      <c r="X88" s="176"/>
      <c r="Y88" s="75"/>
      <c r="Z88" s="330"/>
      <c r="AA88" s="172"/>
      <c r="AB88" s="42"/>
      <c r="AC88" s="110"/>
      <c r="AD88" s="73"/>
    </row>
    <row r="89" spans="1:30" x14ac:dyDescent="0.2">
      <c r="A89" s="39"/>
      <c r="B89" s="26"/>
      <c r="C89" s="40"/>
      <c r="D89" s="41"/>
      <c r="E89" s="324"/>
      <c r="F89" s="40"/>
      <c r="G89" s="41"/>
      <c r="H89" s="324"/>
      <c r="I89" s="40"/>
      <c r="J89" s="41"/>
      <c r="K89" s="324"/>
      <c r="L89" s="40"/>
      <c r="M89" s="41"/>
      <c r="N89" s="324"/>
      <c r="O89" s="40"/>
      <c r="P89" s="41"/>
      <c r="Q89" s="164"/>
      <c r="R89" s="40"/>
      <c r="S89" s="41"/>
      <c r="T89" s="164"/>
      <c r="U89" s="40"/>
      <c r="V89" s="41"/>
      <c r="W89" s="164"/>
      <c r="X89" s="176"/>
      <c r="Y89" s="75"/>
      <c r="Z89" s="330"/>
      <c r="AA89" s="172"/>
      <c r="AB89" s="42"/>
      <c r="AC89" s="110"/>
      <c r="AD89" s="73"/>
    </row>
    <row r="90" spans="1:30" x14ac:dyDescent="0.2">
      <c r="A90" s="127" t="s">
        <v>91</v>
      </c>
      <c r="B90" s="128" t="s">
        <v>3</v>
      </c>
      <c r="C90" s="146">
        <v>1</v>
      </c>
      <c r="D90" s="240">
        <v>1</v>
      </c>
      <c r="E90" s="323">
        <v>1</v>
      </c>
      <c r="F90" s="146">
        <f>F31/(C31+F31)</f>
        <v>0.79923999108689792</v>
      </c>
      <c r="G90" s="240">
        <f>G31/(D31+G31)</f>
        <v>0.79923999108689792</v>
      </c>
      <c r="H90" s="323">
        <f>H31/(E31+H31)</f>
        <v>0.79923999108689792</v>
      </c>
      <c r="I90" s="146">
        <v>1</v>
      </c>
      <c r="J90" s="240">
        <v>1</v>
      </c>
      <c r="K90" s="323">
        <v>1</v>
      </c>
      <c r="L90" s="146">
        <f>L31/(I31+L31)</f>
        <v>0.79923999108689792</v>
      </c>
      <c r="M90" s="240">
        <f>M31/(J31+M31)</f>
        <v>0.79923999108689792</v>
      </c>
      <c r="N90" s="323">
        <f>N31/(K31+N31)</f>
        <v>0.79923999108689792</v>
      </c>
      <c r="O90" s="37"/>
      <c r="P90" s="221"/>
      <c r="Q90" s="111"/>
      <c r="R90" s="37"/>
      <c r="S90" s="221"/>
      <c r="T90" s="111"/>
      <c r="U90" s="37"/>
      <c r="V90" s="221"/>
      <c r="W90" s="111"/>
      <c r="X90" s="48"/>
      <c r="Y90" s="139"/>
      <c r="Z90" s="328"/>
      <c r="AA90" s="37"/>
      <c r="AB90" s="221"/>
      <c r="AC90" s="111"/>
      <c r="AD90" s="73" t="s">
        <v>166</v>
      </c>
    </row>
    <row r="91" spans="1:30" x14ac:dyDescent="0.2">
      <c r="A91" s="129" t="s">
        <v>92</v>
      </c>
      <c r="B91" s="128" t="s">
        <v>2</v>
      </c>
      <c r="C91" s="37">
        <f>C$48*C90</f>
        <v>5.65</v>
      </c>
      <c r="D91" s="221">
        <f>D$48*D90</f>
        <v>5.65</v>
      </c>
      <c r="E91" s="325">
        <f>E$48*E90</f>
        <v>5.65</v>
      </c>
      <c r="F91" s="37">
        <f>F$50*F90</f>
        <v>0.23977199732606935</v>
      </c>
      <c r="G91" s="221">
        <f>G$50*G90</f>
        <v>0.23977199732606935</v>
      </c>
      <c r="H91" s="325">
        <f>H$50*H90</f>
        <v>0.23977199732606935</v>
      </c>
      <c r="I91" s="37">
        <f>I$48*I90</f>
        <v>5.65</v>
      </c>
      <c r="J91" s="221">
        <f>J$48*J90</f>
        <v>5.65</v>
      </c>
      <c r="K91" s="325">
        <f>K$48*K90</f>
        <v>5.65</v>
      </c>
      <c r="L91" s="37">
        <f>L$50*L90</f>
        <v>0.23977199732606935</v>
      </c>
      <c r="M91" s="221">
        <f>M$50*M90</f>
        <v>0.23977199732606935</v>
      </c>
      <c r="N91" s="325">
        <f>N$50*N90</f>
        <v>0.23977199732606935</v>
      </c>
      <c r="O91" s="37"/>
      <c r="P91" s="221"/>
      <c r="Q91" s="111"/>
      <c r="R91" s="37"/>
      <c r="S91" s="221"/>
      <c r="T91" s="111"/>
      <c r="U91" s="37"/>
      <c r="V91" s="221"/>
      <c r="W91" s="111"/>
      <c r="X91" s="208">
        <f>SQRT(SUMSQ(C91,F91,I91,L91))</f>
        <v>7.9974984352235712</v>
      </c>
      <c r="Y91" s="258">
        <f>SQRT(SUMSQ(D91,G91,J91,M91))</f>
        <v>7.9974984352235712</v>
      </c>
      <c r="Z91" s="329">
        <f>SQRT(SUMSQ(E91,H91,K91,N91))</f>
        <v>7.9974984352235712</v>
      </c>
      <c r="AA91" s="173"/>
      <c r="AB91" s="268"/>
      <c r="AC91" s="112"/>
      <c r="AD91" s="73" t="s">
        <v>46</v>
      </c>
    </row>
    <row r="92" spans="1:30" x14ac:dyDescent="0.2">
      <c r="A92" s="39"/>
      <c r="B92" s="26"/>
      <c r="C92" s="40"/>
      <c r="D92" s="41"/>
      <c r="E92" s="324"/>
      <c r="F92" s="19"/>
      <c r="G92" s="41"/>
      <c r="H92" s="324"/>
      <c r="I92" s="40"/>
      <c r="J92" s="41"/>
      <c r="K92" s="324"/>
      <c r="L92" s="40"/>
      <c r="M92" s="41"/>
      <c r="N92" s="324"/>
      <c r="O92" s="40"/>
      <c r="P92" s="41"/>
      <c r="Q92" s="164"/>
      <c r="R92" s="40"/>
      <c r="S92" s="41"/>
      <c r="T92" s="164"/>
      <c r="U92" s="40"/>
      <c r="V92" s="41"/>
      <c r="W92" s="164"/>
      <c r="X92" s="176"/>
      <c r="Y92" s="75"/>
      <c r="Z92" s="330"/>
      <c r="AA92" s="172"/>
      <c r="AB92" s="42"/>
      <c r="AC92" s="110"/>
      <c r="AD92" s="73"/>
    </row>
    <row r="93" spans="1:30" x14ac:dyDescent="0.2">
      <c r="A93" s="39"/>
      <c r="B93" s="26"/>
      <c r="C93" s="40"/>
      <c r="D93" s="41"/>
      <c r="E93" s="324"/>
      <c r="F93" s="40"/>
      <c r="G93" s="41"/>
      <c r="H93" s="324"/>
      <c r="I93" s="40"/>
      <c r="J93" s="41"/>
      <c r="K93" s="324"/>
      <c r="L93" s="40"/>
      <c r="M93" s="41"/>
      <c r="N93" s="324"/>
      <c r="O93" s="40"/>
      <c r="P93" s="41"/>
      <c r="Q93" s="164"/>
      <c r="R93" s="40"/>
      <c r="S93" s="41"/>
      <c r="T93" s="164"/>
      <c r="U93" s="40"/>
      <c r="V93" s="41"/>
      <c r="W93" s="164"/>
      <c r="X93" s="176"/>
      <c r="Y93" s="75"/>
      <c r="Z93" s="330"/>
      <c r="AA93" s="172"/>
      <c r="AB93" s="42"/>
      <c r="AC93" s="110"/>
      <c r="AD93" s="73"/>
    </row>
    <row r="94" spans="1:30" x14ac:dyDescent="0.2">
      <c r="A94" s="138" t="s">
        <v>111</v>
      </c>
      <c r="B94" s="200" t="s">
        <v>3</v>
      </c>
      <c r="C94" s="146">
        <v>1</v>
      </c>
      <c r="D94" s="240">
        <v>1</v>
      </c>
      <c r="E94" s="323">
        <v>1</v>
      </c>
      <c r="F94" s="146">
        <v>1</v>
      </c>
      <c r="G94" s="240">
        <v>1</v>
      </c>
      <c r="H94" s="323">
        <v>1</v>
      </c>
      <c r="I94" s="37"/>
      <c r="J94" s="221"/>
      <c r="K94" s="325"/>
      <c r="L94" s="37"/>
      <c r="M94" s="221"/>
      <c r="N94" s="325"/>
      <c r="O94" s="37">
        <v>1</v>
      </c>
      <c r="P94" s="221">
        <v>1</v>
      </c>
      <c r="Q94" s="325">
        <v>1</v>
      </c>
      <c r="R94" s="37">
        <v>1</v>
      </c>
      <c r="S94" s="221">
        <v>1</v>
      </c>
      <c r="T94" s="325">
        <v>1</v>
      </c>
      <c r="U94" s="37">
        <v>1</v>
      </c>
      <c r="V94" s="221">
        <v>1</v>
      </c>
      <c r="W94" s="325">
        <v>1</v>
      </c>
      <c r="X94" s="48"/>
      <c r="Y94" s="139"/>
      <c r="Z94" s="328"/>
      <c r="AA94" s="37"/>
      <c r="AB94" s="221"/>
      <c r="AC94" s="111"/>
      <c r="AD94" s="202" t="s">
        <v>24</v>
      </c>
    </row>
    <row r="95" spans="1:30" x14ac:dyDescent="0.2">
      <c r="A95" s="201" t="s">
        <v>112</v>
      </c>
      <c r="B95" s="200" t="s">
        <v>2</v>
      </c>
      <c r="C95" s="146">
        <f>C$49*C94</f>
        <v>5.65</v>
      </c>
      <c r="D95" s="240">
        <f>D$49*D94</f>
        <v>5.65</v>
      </c>
      <c r="E95" s="323">
        <f>E$49*E94</f>
        <v>5.65</v>
      </c>
      <c r="F95" s="146">
        <f>F$51*F94</f>
        <v>0.3</v>
      </c>
      <c r="G95" s="240">
        <f>G$51*G94</f>
        <v>0.3</v>
      </c>
      <c r="H95" s="323">
        <f>H$51*H94</f>
        <v>0.3</v>
      </c>
      <c r="I95" s="37"/>
      <c r="J95" s="221"/>
      <c r="K95" s="325"/>
      <c r="L95" s="37"/>
      <c r="M95" s="221"/>
      <c r="N95" s="325"/>
      <c r="O95" s="37">
        <f>O$52*O94</f>
        <v>8</v>
      </c>
      <c r="P95" s="221">
        <f>P$52*P94</f>
        <v>8</v>
      </c>
      <c r="Q95" s="325">
        <f>Q$52*Q94</f>
        <v>8</v>
      </c>
      <c r="R95" s="37">
        <f>R$54*R94</f>
        <v>5.4499999999999957</v>
      </c>
      <c r="S95" s="221">
        <f>S$54*S94</f>
        <v>6.3000000000000043</v>
      </c>
      <c r="T95" s="325">
        <f>T$54*T94</f>
        <v>6.3999999999999986</v>
      </c>
      <c r="U95" s="37">
        <f>U$55*U94</f>
        <v>15</v>
      </c>
      <c r="V95" s="221">
        <f>V$55*V94</f>
        <v>15</v>
      </c>
      <c r="W95" s="325">
        <f>W$55*W94</f>
        <v>15</v>
      </c>
      <c r="X95" s="208">
        <f>SQRT(SUMSQ(C95,F95))+SUM(O95,R95,U95)</f>
        <v>34.107958995963116</v>
      </c>
      <c r="Y95" s="258">
        <f>SQRT(SUMSQ(D95,G95))+SUM(P95,S95,V95)</f>
        <v>34.957958995963125</v>
      </c>
      <c r="Z95" s="329">
        <f>SQRT(SUMSQ(E95,H95))+SUM(Q95,T95,W95)</f>
        <v>35.057958995963119</v>
      </c>
      <c r="AA95" s="173"/>
      <c r="AB95" s="268"/>
      <c r="AC95" s="112"/>
      <c r="AD95" s="58" t="s">
        <v>115</v>
      </c>
    </row>
    <row r="96" spans="1:30" x14ac:dyDescent="0.2">
      <c r="A96" s="39"/>
      <c r="B96" s="26"/>
      <c r="C96" s="40"/>
      <c r="D96" s="41"/>
      <c r="E96" s="164"/>
      <c r="F96" s="40"/>
      <c r="G96" s="41"/>
      <c r="H96" s="164"/>
      <c r="I96" s="40"/>
      <c r="J96" s="41"/>
      <c r="K96" s="324"/>
      <c r="L96" s="40"/>
      <c r="M96" s="41"/>
      <c r="N96" s="324"/>
      <c r="O96" s="40"/>
      <c r="P96" s="305"/>
      <c r="Q96" s="324"/>
      <c r="R96" s="40"/>
      <c r="S96" s="41"/>
      <c r="T96" s="324"/>
      <c r="U96" s="40"/>
      <c r="V96" s="41"/>
      <c r="W96" s="324"/>
      <c r="X96" s="176"/>
      <c r="Y96" s="75"/>
      <c r="Z96" s="330"/>
      <c r="AA96" s="172"/>
      <c r="AB96" s="42"/>
      <c r="AC96" s="110"/>
      <c r="AD96" s="73"/>
    </row>
    <row r="97" spans="1:30" x14ac:dyDescent="0.2">
      <c r="A97" s="39"/>
      <c r="B97" s="26"/>
      <c r="C97" s="40"/>
      <c r="D97" s="41"/>
      <c r="E97" s="164"/>
      <c r="F97" s="40"/>
      <c r="G97" s="41"/>
      <c r="H97" s="164"/>
      <c r="I97" s="40"/>
      <c r="J97" s="41"/>
      <c r="K97" s="324"/>
      <c r="L97" s="40"/>
      <c r="M97" s="41"/>
      <c r="N97" s="324"/>
      <c r="O97" s="40"/>
      <c r="P97" s="41"/>
      <c r="Q97" s="324"/>
      <c r="R97" s="40"/>
      <c r="S97" s="41"/>
      <c r="T97" s="324"/>
      <c r="U97" s="40"/>
      <c r="V97" s="41"/>
      <c r="W97" s="324"/>
      <c r="X97" s="176"/>
      <c r="Y97" s="75"/>
      <c r="Z97" s="330"/>
      <c r="AA97" s="172"/>
      <c r="AB97" s="42"/>
      <c r="AC97" s="110"/>
      <c r="AD97" s="73"/>
    </row>
    <row r="98" spans="1:30" x14ac:dyDescent="0.2">
      <c r="A98" s="138" t="s">
        <v>113</v>
      </c>
      <c r="B98" s="200" t="s">
        <v>3</v>
      </c>
      <c r="C98" s="37"/>
      <c r="D98" s="221"/>
      <c r="E98" s="111"/>
      <c r="F98" s="37"/>
      <c r="G98" s="221"/>
      <c r="H98" s="111"/>
      <c r="I98" s="146">
        <v>1</v>
      </c>
      <c r="J98" s="240">
        <v>1</v>
      </c>
      <c r="K98" s="323">
        <v>1</v>
      </c>
      <c r="L98" s="146">
        <v>1</v>
      </c>
      <c r="M98" s="240">
        <v>1</v>
      </c>
      <c r="N98" s="323">
        <v>1</v>
      </c>
      <c r="O98" s="37">
        <v>1</v>
      </c>
      <c r="P98" s="221">
        <v>1</v>
      </c>
      <c r="Q98" s="325">
        <v>1</v>
      </c>
      <c r="R98" s="37">
        <v>0</v>
      </c>
      <c r="S98" s="221">
        <v>0</v>
      </c>
      <c r="T98" s="325">
        <v>0</v>
      </c>
      <c r="U98" s="37">
        <v>1</v>
      </c>
      <c r="V98" s="221">
        <v>1</v>
      </c>
      <c r="W98" s="325">
        <v>1</v>
      </c>
      <c r="X98" s="48"/>
      <c r="Y98" s="139"/>
      <c r="Z98" s="328"/>
      <c r="AA98" s="37"/>
      <c r="AB98" s="221"/>
      <c r="AC98" s="111"/>
      <c r="AD98" s="202" t="s">
        <v>24</v>
      </c>
    </row>
    <row r="99" spans="1:30" x14ac:dyDescent="0.2">
      <c r="A99" s="201" t="s">
        <v>114</v>
      </c>
      <c r="B99" s="200" t="s">
        <v>2</v>
      </c>
      <c r="C99" s="37"/>
      <c r="D99" s="221"/>
      <c r="E99" s="111"/>
      <c r="F99" s="37"/>
      <c r="G99" s="221"/>
      <c r="H99" s="111"/>
      <c r="I99" s="146">
        <f>I$49*I98</f>
        <v>5.65</v>
      </c>
      <c r="J99" s="240">
        <f>J$49*J98</f>
        <v>5.65</v>
      </c>
      <c r="K99" s="323">
        <f>K$49*K98</f>
        <v>5.65</v>
      </c>
      <c r="L99" s="146">
        <f>L$51*L98</f>
        <v>0.3</v>
      </c>
      <c r="M99" s="240">
        <f>M$51*M98</f>
        <v>0.3</v>
      </c>
      <c r="N99" s="323">
        <f>N$51*N98</f>
        <v>0.3</v>
      </c>
      <c r="O99" s="37">
        <f>O$52*O98</f>
        <v>8</v>
      </c>
      <c r="P99" s="221">
        <f>P$52*P98</f>
        <v>8</v>
      </c>
      <c r="Q99" s="325">
        <f>Q$52*Q98</f>
        <v>8</v>
      </c>
      <c r="R99" s="37">
        <f>R$54*R98</f>
        <v>0</v>
      </c>
      <c r="S99" s="221">
        <f>S$54*S98</f>
        <v>0</v>
      </c>
      <c r="T99" s="325">
        <f>T$54*T98</f>
        <v>0</v>
      </c>
      <c r="U99" s="37">
        <f>U$55*U98</f>
        <v>15</v>
      </c>
      <c r="V99" s="221">
        <f>V$55*V98</f>
        <v>15</v>
      </c>
      <c r="W99" s="325">
        <f>W$55*W98</f>
        <v>15</v>
      </c>
      <c r="X99" s="208">
        <f>SQRT(SUMSQ(I99,L99))+SUM(O99,R99,U99)</f>
        <v>28.657958995963121</v>
      </c>
      <c r="Y99" s="258">
        <f>SQRT(SUMSQ(J99,M99))+SUM(P99,S99,V99)</f>
        <v>28.657958995963121</v>
      </c>
      <c r="Z99" s="329">
        <f>SQRT(SUMSQ(K99,N99))+SUM(Q99,T99,W99)</f>
        <v>28.657958995963121</v>
      </c>
      <c r="AA99" s="173"/>
      <c r="AB99" s="268"/>
      <c r="AC99" s="112"/>
      <c r="AD99" s="58" t="s">
        <v>116</v>
      </c>
    </row>
    <row r="100" spans="1:30" x14ac:dyDescent="0.2">
      <c r="A100" s="39"/>
      <c r="B100" s="26"/>
      <c r="C100" s="40"/>
      <c r="D100" s="41"/>
      <c r="E100" s="164"/>
      <c r="F100" s="40"/>
      <c r="G100" s="41"/>
      <c r="H100" s="164"/>
      <c r="I100" s="40"/>
      <c r="J100" s="41"/>
      <c r="K100" s="324"/>
      <c r="L100" s="40"/>
      <c r="M100" s="41"/>
      <c r="N100" s="324"/>
      <c r="O100" s="40"/>
      <c r="P100" s="41"/>
      <c r="Q100" s="324"/>
      <c r="R100" s="40"/>
      <c r="S100" s="41"/>
      <c r="T100" s="324"/>
      <c r="U100" s="40"/>
      <c r="V100" s="41"/>
      <c r="W100" s="324"/>
      <c r="X100" s="176"/>
      <c r="Y100" s="75"/>
      <c r="Z100" s="330"/>
      <c r="AA100" s="172"/>
      <c r="AB100" s="42"/>
      <c r="AC100" s="110"/>
      <c r="AD100" s="73"/>
    </row>
    <row r="101" spans="1:30" x14ac:dyDescent="0.2">
      <c r="A101" s="39"/>
      <c r="B101" s="26"/>
      <c r="C101" s="40"/>
      <c r="D101" s="41"/>
      <c r="E101" s="164"/>
      <c r="F101" s="40"/>
      <c r="G101" s="41"/>
      <c r="H101" s="164"/>
      <c r="I101" s="40"/>
      <c r="J101" s="41"/>
      <c r="K101" s="324"/>
      <c r="L101" s="40"/>
      <c r="M101" s="41"/>
      <c r="N101" s="324"/>
      <c r="O101" s="40"/>
      <c r="P101" s="41"/>
      <c r="Q101" s="324"/>
      <c r="R101" s="40"/>
      <c r="S101" s="41"/>
      <c r="T101" s="324"/>
      <c r="U101" s="40"/>
      <c r="V101" s="41"/>
      <c r="W101" s="324"/>
      <c r="X101" s="176"/>
      <c r="Y101" s="75"/>
      <c r="Z101" s="330"/>
      <c r="AA101" s="172"/>
      <c r="AB101" s="42"/>
      <c r="AC101" s="110"/>
      <c r="AD101" s="73"/>
    </row>
    <row r="102" spans="1:30" x14ac:dyDescent="0.2">
      <c r="A102" s="138" t="s">
        <v>109</v>
      </c>
      <c r="B102" s="200" t="s">
        <v>3</v>
      </c>
      <c r="C102" s="146">
        <v>1</v>
      </c>
      <c r="D102" s="240">
        <v>1</v>
      </c>
      <c r="E102" s="323">
        <v>1</v>
      </c>
      <c r="F102" s="146">
        <v>1</v>
      </c>
      <c r="G102" s="240">
        <v>1</v>
      </c>
      <c r="H102" s="323">
        <v>1</v>
      </c>
      <c r="I102" s="146">
        <v>1</v>
      </c>
      <c r="J102" s="240">
        <v>1</v>
      </c>
      <c r="K102" s="323">
        <v>1</v>
      </c>
      <c r="L102" s="146">
        <v>1</v>
      </c>
      <c r="M102" s="240">
        <v>1</v>
      </c>
      <c r="N102" s="323">
        <v>1</v>
      </c>
      <c r="O102" s="37">
        <v>1</v>
      </c>
      <c r="P102" s="221">
        <v>1</v>
      </c>
      <c r="Q102" s="325">
        <v>1</v>
      </c>
      <c r="R102" s="37">
        <v>1</v>
      </c>
      <c r="S102" s="221">
        <v>1</v>
      </c>
      <c r="T102" s="325">
        <v>1</v>
      </c>
      <c r="U102" s="37">
        <v>0</v>
      </c>
      <c r="V102" s="221">
        <v>0</v>
      </c>
      <c r="W102" s="325">
        <v>0</v>
      </c>
      <c r="X102" s="48"/>
      <c r="Y102" s="139"/>
      <c r="Z102" s="328"/>
      <c r="AA102" s="37"/>
      <c r="AB102" s="221"/>
      <c r="AC102" s="111"/>
      <c r="AD102" s="73" t="s">
        <v>24</v>
      </c>
    </row>
    <row r="103" spans="1:30" x14ac:dyDescent="0.2">
      <c r="A103" s="201" t="s">
        <v>110</v>
      </c>
      <c r="B103" s="200" t="s">
        <v>2</v>
      </c>
      <c r="C103" s="146">
        <f>C$49*C102</f>
        <v>5.65</v>
      </c>
      <c r="D103" s="240">
        <f>D$49*D102</f>
        <v>5.65</v>
      </c>
      <c r="E103" s="323">
        <f>E$49*E102</f>
        <v>5.65</v>
      </c>
      <c r="F103" s="146">
        <f>F$51*F102</f>
        <v>0.3</v>
      </c>
      <c r="G103" s="240">
        <f>G$51*G102</f>
        <v>0.3</v>
      </c>
      <c r="H103" s="323">
        <f>H$51*H102</f>
        <v>0.3</v>
      </c>
      <c r="I103" s="146">
        <f>I$49*I102</f>
        <v>5.65</v>
      </c>
      <c r="J103" s="240">
        <f>J$49*J102</f>
        <v>5.65</v>
      </c>
      <c r="K103" s="323">
        <f>K$49*K102</f>
        <v>5.65</v>
      </c>
      <c r="L103" s="146">
        <f>L$51*L102</f>
        <v>0.3</v>
      </c>
      <c r="M103" s="240">
        <f>M$51*M102</f>
        <v>0.3</v>
      </c>
      <c r="N103" s="323">
        <f>N$51*N102</f>
        <v>0.3</v>
      </c>
      <c r="O103" s="37">
        <f>O$53*O102</f>
        <v>6</v>
      </c>
      <c r="P103" s="221">
        <f>P$53*P102</f>
        <v>6</v>
      </c>
      <c r="Q103" s="325">
        <f>Q$53*Q102</f>
        <v>6</v>
      </c>
      <c r="R103" s="37">
        <f>R$54*R102</f>
        <v>5.4499999999999957</v>
      </c>
      <c r="S103" s="221">
        <f>S$54*S102</f>
        <v>6.3000000000000043</v>
      </c>
      <c r="T103" s="325">
        <f>T$54*T102</f>
        <v>6.3999999999999986</v>
      </c>
      <c r="U103" s="37">
        <f>U$55*U102</f>
        <v>0</v>
      </c>
      <c r="V103" s="221">
        <f>V$55*V102</f>
        <v>0</v>
      </c>
      <c r="W103" s="325">
        <f>W$55*W102</f>
        <v>0</v>
      </c>
      <c r="X103" s="208">
        <f>SQRT(SUMSQ(C103,F103,I103,L103))+SUM(O103,R103,U103)</f>
        <v>19.4515623474419</v>
      </c>
      <c r="Y103" s="258">
        <f>SQRT(SUMSQ(D103,G103,J103,M103))+SUM(P103,S103,V103)</f>
        <v>20.301562347441909</v>
      </c>
      <c r="Z103" s="329">
        <f>SQRT(SUMSQ(E103,H103,K103,N103))+SUM(Q103,T103,W103)</f>
        <v>20.401562347441903</v>
      </c>
      <c r="AA103" s="173"/>
      <c r="AB103" s="268"/>
      <c r="AC103" s="112"/>
      <c r="AD103" s="58" t="s">
        <v>117</v>
      </c>
    </row>
    <row r="104" spans="1:30" ht="13.5" thickBot="1" x14ac:dyDescent="0.25">
      <c r="A104" s="90"/>
      <c r="B104" s="99"/>
      <c r="C104" s="72"/>
      <c r="D104" s="222"/>
      <c r="E104" s="171"/>
      <c r="F104" s="72"/>
      <c r="G104" s="222"/>
      <c r="H104" s="171"/>
      <c r="I104" s="72"/>
      <c r="J104" s="222"/>
      <c r="K104" s="171"/>
      <c r="L104" s="72"/>
      <c r="M104" s="222"/>
      <c r="N104" s="171"/>
      <c r="O104" s="72"/>
      <c r="P104" s="222"/>
      <c r="Q104" s="171"/>
      <c r="R104" s="72"/>
      <c r="S104" s="222"/>
      <c r="T104" s="171"/>
      <c r="U104" s="72"/>
      <c r="V104" s="222"/>
      <c r="W104" s="171"/>
      <c r="X104" s="174"/>
      <c r="Y104" s="259"/>
      <c r="Z104" s="113"/>
      <c r="AA104" s="174"/>
      <c r="AB104" s="259"/>
      <c r="AC104" s="113"/>
      <c r="AD104" s="74"/>
    </row>
    <row r="105" spans="1:30" x14ac:dyDescent="0.2">
      <c r="A105" s="193"/>
      <c r="B105" s="26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2"/>
      <c r="Y105" s="42"/>
      <c r="Z105" s="42"/>
      <c r="AA105" s="42"/>
      <c r="AB105" s="42"/>
      <c r="AC105" s="42"/>
      <c r="AD105" s="42"/>
    </row>
    <row r="106" spans="1:30" ht="13.5" thickBot="1" x14ac:dyDescent="0.25">
      <c r="A106" s="44"/>
      <c r="O106" s="47"/>
      <c r="P106" s="47"/>
      <c r="Q106" s="47"/>
      <c r="R106" s="47"/>
      <c r="S106" s="47"/>
      <c r="T106" s="47"/>
      <c r="U106" s="47"/>
      <c r="V106" s="47"/>
      <c r="W106" s="47"/>
    </row>
    <row r="107" spans="1:30" x14ac:dyDescent="0.2">
      <c r="A107" s="9" t="s">
        <v>21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29"/>
      <c r="P107" s="29"/>
      <c r="Q107" s="29"/>
      <c r="R107" s="29"/>
      <c r="S107" s="29"/>
      <c r="T107" s="29"/>
      <c r="U107" s="29"/>
      <c r="V107" s="29"/>
      <c r="W107" s="29"/>
      <c r="X107" s="45"/>
      <c r="Y107" s="45"/>
      <c r="Z107" s="45"/>
      <c r="AA107" s="45"/>
      <c r="AB107" s="45"/>
      <c r="AC107" s="45"/>
      <c r="AD107" s="13" t="s">
        <v>0</v>
      </c>
    </row>
    <row r="108" spans="1:30" x14ac:dyDescent="0.2">
      <c r="A108" s="100" t="s">
        <v>151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21"/>
      <c r="P108" s="21"/>
      <c r="Q108" s="21"/>
      <c r="R108" s="21"/>
      <c r="S108" s="21"/>
      <c r="T108" s="21"/>
      <c r="U108" s="21"/>
      <c r="V108" s="21"/>
      <c r="W108" s="21"/>
      <c r="X108" s="26"/>
      <c r="Y108" s="26"/>
      <c r="Z108" s="26"/>
      <c r="AA108" s="26"/>
      <c r="AB108" s="26"/>
      <c r="AC108" s="26"/>
      <c r="AD108" s="218"/>
    </row>
    <row r="109" spans="1:30" ht="13.5" thickBot="1" x14ac:dyDescent="0.25">
      <c r="A109" s="95" t="s">
        <v>152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6"/>
      <c r="Y109" s="26"/>
      <c r="Z109" s="26"/>
      <c r="AA109" s="26"/>
      <c r="AB109" s="26"/>
      <c r="AC109" s="26"/>
      <c r="AD109" s="71"/>
    </row>
    <row r="110" spans="1:30" x14ac:dyDescent="0.2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29"/>
      <c r="P110" s="29"/>
      <c r="Q110" s="29"/>
      <c r="R110" s="29"/>
      <c r="S110" s="29"/>
      <c r="T110" s="29"/>
      <c r="U110" s="29"/>
      <c r="V110" s="29"/>
      <c r="W110" s="29"/>
      <c r="X110" s="45"/>
      <c r="Y110" s="45"/>
      <c r="Z110" s="45"/>
      <c r="AA110" s="45"/>
      <c r="AB110" s="45"/>
      <c r="AC110" s="45"/>
      <c r="AD110" s="55"/>
    </row>
    <row r="111" spans="1:30" ht="13.5" thickBot="1" x14ac:dyDescent="0.25">
      <c r="O111" s="47"/>
      <c r="P111" s="47"/>
      <c r="Q111" s="47"/>
      <c r="R111" s="47"/>
      <c r="S111" s="47"/>
      <c r="T111" s="47"/>
      <c r="U111" s="47"/>
      <c r="V111" s="47"/>
      <c r="W111" s="47"/>
      <c r="X111" s="44"/>
      <c r="Y111" s="44"/>
      <c r="Z111" s="44"/>
      <c r="AA111" s="44"/>
      <c r="AB111" s="44"/>
      <c r="AC111" s="44"/>
    </row>
    <row r="112" spans="1:30" ht="13.5" thickBot="1" x14ac:dyDescent="0.25">
      <c r="A112" s="137" t="s">
        <v>22</v>
      </c>
      <c r="B112" s="65"/>
      <c r="C112" s="371" t="s">
        <v>35</v>
      </c>
      <c r="D112" s="389"/>
      <c r="E112" s="389"/>
      <c r="F112" s="389"/>
      <c r="G112" s="389"/>
      <c r="H112" s="389"/>
      <c r="I112" s="389"/>
      <c r="J112" s="389"/>
      <c r="K112" s="389"/>
      <c r="L112" s="389"/>
      <c r="M112" s="389"/>
      <c r="N112" s="390"/>
      <c r="O112" s="88"/>
      <c r="P112" s="88"/>
      <c r="Q112" s="88"/>
      <c r="R112" s="88"/>
      <c r="S112" s="88"/>
      <c r="T112" s="88"/>
      <c r="U112" s="88"/>
      <c r="V112" s="88"/>
      <c r="W112" s="88"/>
      <c r="X112" s="12"/>
      <c r="Y112" s="12"/>
      <c r="Z112" s="12"/>
      <c r="AA112" s="12"/>
      <c r="AB112" s="12"/>
      <c r="AC112" s="12"/>
      <c r="AD112" s="13" t="s">
        <v>0</v>
      </c>
    </row>
    <row r="113" spans="1:30" x14ac:dyDescent="0.2">
      <c r="A113" s="280"/>
      <c r="B113" s="15"/>
      <c r="C113" s="375" t="s">
        <v>36</v>
      </c>
      <c r="D113" s="376"/>
      <c r="E113" s="377"/>
      <c r="F113" s="375" t="s">
        <v>37</v>
      </c>
      <c r="G113" s="378"/>
      <c r="H113" s="377"/>
      <c r="I113" s="379" t="s">
        <v>38</v>
      </c>
      <c r="J113" s="380"/>
      <c r="K113" s="377"/>
      <c r="L113" s="379" t="s">
        <v>39</v>
      </c>
      <c r="M113" s="381"/>
      <c r="N113" s="377"/>
      <c r="O113" s="17"/>
      <c r="P113" s="17"/>
      <c r="Q113" s="17"/>
      <c r="R113" s="17"/>
      <c r="S113" s="17"/>
      <c r="T113" s="17"/>
      <c r="U113" s="17"/>
      <c r="V113" s="17"/>
      <c r="W113" s="17"/>
      <c r="X113" s="8"/>
      <c r="Y113" s="8"/>
      <c r="Z113" s="8"/>
      <c r="AA113" s="8"/>
      <c r="AB113" s="8"/>
      <c r="AC113" s="8"/>
      <c r="AD113" s="108"/>
    </row>
    <row r="114" spans="1:30" x14ac:dyDescent="0.2">
      <c r="A114" s="30"/>
      <c r="B114" s="15"/>
      <c r="C114" s="144" t="s">
        <v>127</v>
      </c>
      <c r="D114" s="233" t="s">
        <v>128</v>
      </c>
      <c r="E114" s="326" t="s">
        <v>168</v>
      </c>
      <c r="F114" s="144" t="s">
        <v>127</v>
      </c>
      <c r="G114" s="233" t="s">
        <v>128</v>
      </c>
      <c r="H114" s="326" t="s">
        <v>168</v>
      </c>
      <c r="I114" s="144" t="s">
        <v>127</v>
      </c>
      <c r="J114" s="233" t="s">
        <v>128</v>
      </c>
      <c r="K114" s="326" t="s">
        <v>168</v>
      </c>
      <c r="L114" s="144" t="s">
        <v>127</v>
      </c>
      <c r="M114" s="233" t="s">
        <v>128</v>
      </c>
      <c r="N114" s="326" t="s">
        <v>168</v>
      </c>
      <c r="O114" s="17"/>
      <c r="P114" s="17"/>
      <c r="Q114" s="17"/>
      <c r="R114" s="17"/>
      <c r="S114" s="17"/>
      <c r="T114" s="17"/>
      <c r="U114" s="17"/>
      <c r="V114" s="17"/>
      <c r="W114" s="17"/>
      <c r="X114" s="8"/>
      <c r="Y114" s="8"/>
      <c r="Z114" s="8"/>
      <c r="AA114" s="8"/>
      <c r="AB114" s="8"/>
      <c r="AC114" s="8"/>
      <c r="AD114" s="108"/>
    </row>
    <row r="115" spans="1:30" x14ac:dyDescent="0.2">
      <c r="A115" s="19" t="s">
        <v>137</v>
      </c>
      <c r="B115" s="102" t="s">
        <v>138</v>
      </c>
      <c r="C115" s="213">
        <f>C10</f>
        <v>-90.6</v>
      </c>
      <c r="D115" s="241">
        <f>D10</f>
        <v>-90.6</v>
      </c>
      <c r="E115" s="331">
        <f>E10</f>
        <v>-90.6</v>
      </c>
      <c r="F115" s="215"/>
      <c r="G115" s="250"/>
      <c r="H115" s="336"/>
      <c r="I115" s="213">
        <f>I10</f>
        <v>-90.6</v>
      </c>
      <c r="J115" s="241">
        <f>J10</f>
        <v>-90.6</v>
      </c>
      <c r="K115" s="331">
        <f>K10</f>
        <v>-90.6</v>
      </c>
      <c r="L115" s="215"/>
      <c r="M115" s="250"/>
      <c r="N115" s="336"/>
      <c r="O115" s="17"/>
      <c r="P115" s="17"/>
      <c r="Q115" s="17"/>
      <c r="R115" s="17"/>
      <c r="S115" s="17"/>
      <c r="T115" s="17"/>
      <c r="U115" s="17"/>
      <c r="V115" s="17"/>
      <c r="W115" s="17"/>
      <c r="X115" s="8"/>
      <c r="Y115" s="8"/>
      <c r="Z115" s="8"/>
      <c r="AA115" s="8"/>
      <c r="AB115" s="8"/>
      <c r="AC115" s="8"/>
      <c r="AD115" s="108"/>
    </row>
    <row r="116" spans="1:30" s="44" customFormat="1" x14ac:dyDescent="0.2">
      <c r="A116" s="19" t="s">
        <v>139</v>
      </c>
      <c r="B116" s="101" t="s">
        <v>2</v>
      </c>
      <c r="C116" s="80"/>
      <c r="D116" s="26"/>
      <c r="E116" s="332"/>
      <c r="F116" s="46">
        <f>F11</f>
        <v>6</v>
      </c>
      <c r="G116" s="24">
        <f>G11</f>
        <v>6</v>
      </c>
      <c r="H116" s="337">
        <f>H11</f>
        <v>6</v>
      </c>
      <c r="I116" s="80"/>
      <c r="J116" s="26"/>
      <c r="K116" s="332"/>
      <c r="L116" s="46">
        <f>L11</f>
        <v>6</v>
      </c>
      <c r="M116" s="24">
        <f>M11</f>
        <v>6</v>
      </c>
      <c r="N116" s="337">
        <f>N11</f>
        <v>6</v>
      </c>
      <c r="O116" s="24"/>
      <c r="P116" s="24"/>
      <c r="Q116" s="24"/>
      <c r="R116" s="24"/>
      <c r="S116" s="24"/>
      <c r="T116" s="24"/>
      <c r="U116" s="24"/>
      <c r="V116" s="24"/>
      <c r="W116" s="24"/>
      <c r="X116" s="132"/>
      <c r="Y116" s="132"/>
      <c r="Z116" s="132"/>
      <c r="AA116" s="132"/>
      <c r="AB116" s="132"/>
      <c r="AC116" s="132"/>
      <c r="AD116" s="133"/>
    </row>
    <row r="117" spans="1:30" s="44" customFormat="1" x14ac:dyDescent="0.2">
      <c r="A117" s="14"/>
      <c r="B117" s="101"/>
      <c r="C117" s="80"/>
      <c r="D117" s="26"/>
      <c r="E117" s="332"/>
      <c r="F117" s="46"/>
      <c r="G117" s="24"/>
      <c r="H117" s="337"/>
      <c r="I117" s="46"/>
      <c r="J117" s="24"/>
      <c r="K117" s="337"/>
      <c r="L117" s="46"/>
      <c r="M117" s="24"/>
      <c r="N117" s="337"/>
      <c r="O117" s="24"/>
      <c r="P117" s="24"/>
      <c r="Q117" s="24"/>
      <c r="R117" s="24"/>
      <c r="S117" s="24"/>
      <c r="T117" s="24"/>
      <c r="U117" s="24"/>
      <c r="V117" s="24"/>
      <c r="W117" s="24"/>
      <c r="X117" s="132"/>
      <c r="Y117" s="132"/>
      <c r="Z117" s="132"/>
      <c r="AA117" s="132"/>
      <c r="AB117" s="132"/>
      <c r="AC117" s="132"/>
      <c r="AD117" s="98"/>
    </row>
    <row r="118" spans="1:30" s="44" customFormat="1" x14ac:dyDescent="0.2">
      <c r="A118" s="14" t="s">
        <v>8</v>
      </c>
      <c r="B118" s="101" t="s">
        <v>2</v>
      </c>
      <c r="C118" s="175">
        <v>-5.7</v>
      </c>
      <c r="D118" s="242">
        <v>-5.7</v>
      </c>
      <c r="E118" s="333">
        <v>-5.7</v>
      </c>
      <c r="F118" s="175">
        <v>0</v>
      </c>
      <c r="G118" s="242">
        <v>0</v>
      </c>
      <c r="H118" s="333">
        <v>0</v>
      </c>
      <c r="I118" s="175">
        <v>-5.7</v>
      </c>
      <c r="J118" s="242">
        <v>-5.7</v>
      </c>
      <c r="K118" s="333">
        <v>-5.7</v>
      </c>
      <c r="L118" s="175">
        <v>0</v>
      </c>
      <c r="M118" s="242">
        <v>0</v>
      </c>
      <c r="N118" s="333">
        <v>0</v>
      </c>
      <c r="O118" s="24"/>
      <c r="P118" s="24"/>
      <c r="Q118" s="24"/>
      <c r="R118" s="24"/>
      <c r="S118" s="24"/>
      <c r="T118" s="24"/>
      <c r="U118" s="24"/>
      <c r="V118" s="24"/>
      <c r="W118" s="24"/>
      <c r="X118" s="132"/>
      <c r="Y118" s="132"/>
      <c r="Z118" s="132"/>
      <c r="AA118" s="132"/>
      <c r="AB118" s="132"/>
      <c r="AC118" s="132"/>
      <c r="AD118" s="134" t="s">
        <v>6</v>
      </c>
    </row>
    <row r="119" spans="1:30" s="44" customFormat="1" x14ac:dyDescent="0.2">
      <c r="A119" s="95" t="s">
        <v>7</v>
      </c>
      <c r="B119" s="101" t="s">
        <v>2</v>
      </c>
      <c r="C119" s="176">
        <f>C115+C118</f>
        <v>-96.3</v>
      </c>
      <c r="D119" s="75">
        <f>D115+D118</f>
        <v>-96.3</v>
      </c>
      <c r="E119" s="330">
        <f>E115+E118</f>
        <v>-96.3</v>
      </c>
      <c r="F119" s="176">
        <f>F116+F118</f>
        <v>6</v>
      </c>
      <c r="G119" s="75">
        <f>G116+G118</f>
        <v>6</v>
      </c>
      <c r="H119" s="330">
        <f>H116+H118</f>
        <v>6</v>
      </c>
      <c r="I119" s="176">
        <f>I115+I118</f>
        <v>-96.3</v>
      </c>
      <c r="J119" s="75">
        <f>J115+J118</f>
        <v>-96.3</v>
      </c>
      <c r="K119" s="330">
        <f>K115+K118</f>
        <v>-96.3</v>
      </c>
      <c r="L119" s="176">
        <f>L116+L118</f>
        <v>6</v>
      </c>
      <c r="M119" s="75">
        <f>M116+M118</f>
        <v>6</v>
      </c>
      <c r="N119" s="330">
        <f>N116+N118</f>
        <v>6</v>
      </c>
      <c r="O119" s="24"/>
      <c r="P119" s="24"/>
      <c r="Q119" s="24"/>
      <c r="R119" s="24"/>
      <c r="S119" s="24"/>
      <c r="T119" s="24"/>
      <c r="U119" s="24"/>
      <c r="V119" s="24"/>
      <c r="W119" s="24"/>
      <c r="X119" s="132"/>
      <c r="Y119" s="132"/>
      <c r="Z119" s="132"/>
      <c r="AA119" s="132"/>
      <c r="AB119" s="132"/>
      <c r="AC119" s="132"/>
      <c r="AD119" s="134" t="s">
        <v>10</v>
      </c>
    </row>
    <row r="120" spans="1:30" x14ac:dyDescent="0.2">
      <c r="A120" s="125"/>
      <c r="B120" s="126"/>
      <c r="C120" s="178"/>
      <c r="D120" s="243"/>
      <c r="E120" s="334"/>
      <c r="F120" s="178"/>
      <c r="G120" s="251"/>
      <c r="H120" s="337"/>
      <c r="I120" s="152"/>
      <c r="J120" s="23"/>
      <c r="K120" s="337"/>
      <c r="L120" s="152"/>
      <c r="M120" s="23"/>
      <c r="N120" s="337"/>
      <c r="O120" s="23"/>
      <c r="P120" s="23"/>
      <c r="Q120" s="23"/>
      <c r="R120" s="23"/>
      <c r="S120" s="23"/>
      <c r="T120" s="23"/>
      <c r="U120" s="23"/>
      <c r="V120" s="23"/>
      <c r="W120" s="23"/>
      <c r="X120" s="8"/>
      <c r="Y120" s="8"/>
      <c r="Z120" s="8"/>
      <c r="AA120" s="8"/>
      <c r="AB120" s="8"/>
      <c r="AC120" s="8"/>
      <c r="AD120" s="56"/>
    </row>
    <row r="121" spans="1:30" s="44" customFormat="1" x14ac:dyDescent="0.2">
      <c r="A121" s="135" t="s">
        <v>5</v>
      </c>
      <c r="B121" s="101"/>
      <c r="C121" s="165"/>
      <c r="D121" s="27"/>
      <c r="E121" s="334"/>
      <c r="F121" s="165"/>
      <c r="G121" s="24"/>
      <c r="H121" s="337"/>
      <c r="I121" s="46"/>
      <c r="J121" s="24"/>
      <c r="K121" s="337"/>
      <c r="L121" s="46"/>
      <c r="M121" s="24"/>
      <c r="N121" s="337"/>
      <c r="O121" s="24"/>
      <c r="P121" s="24"/>
      <c r="Q121" s="24"/>
      <c r="R121" s="24"/>
      <c r="S121" s="24"/>
      <c r="T121" s="24"/>
      <c r="U121" s="24"/>
      <c r="V121" s="24"/>
      <c r="W121" s="24"/>
      <c r="X121" s="132"/>
      <c r="Y121" s="132"/>
      <c r="Z121" s="132"/>
      <c r="AA121" s="132"/>
      <c r="AB121" s="132"/>
      <c r="AC121" s="132"/>
      <c r="AD121" s="98"/>
    </row>
    <row r="122" spans="1:30" s="44" customFormat="1" ht="15.75" x14ac:dyDescent="0.3">
      <c r="A122" s="34" t="s">
        <v>55</v>
      </c>
      <c r="B122" s="57" t="s">
        <v>191</v>
      </c>
      <c r="C122" s="40">
        <f>(10^12)*(10^-3)*(C5/15)*10^(C119/10)</f>
        <v>1.8753830522559369</v>
      </c>
      <c r="D122" s="41">
        <f>(10^12)*(10^-3)*(D5/15)*10^(D119/10)</f>
        <v>1.8753830522559369</v>
      </c>
      <c r="E122" s="324">
        <f>(10^12)*(10^-3)*(E5/15)*10^(E119/10)</f>
        <v>1.8753830522559369</v>
      </c>
      <c r="F122" s="40">
        <f>(10^12)*(10^-3)*(C5/15)*10^((C119+F119)/10)</f>
        <v>7.4660344063759361</v>
      </c>
      <c r="G122" s="41">
        <f>(10^12)*(10^-3)*(D5/15)*10^((D119+G119)/10)</f>
        <v>7.4660344063759361</v>
      </c>
      <c r="H122" s="324">
        <f>(10^12)*(10^-3)*(E5/15)*10^((E119+H119)/10)</f>
        <v>7.4660344063759361</v>
      </c>
      <c r="I122" s="40">
        <f>(10^12)*(10^-3)*(I5/15)*10^(I119/10)</f>
        <v>1.8753830522559369</v>
      </c>
      <c r="J122" s="41">
        <f>(10^12)*(10^-3)*(J5/15)*10^(J119/10)</f>
        <v>1.8753830522559369</v>
      </c>
      <c r="K122" s="324">
        <f>(10^12)*(10^-3)*(K5/15)*10^(K119/10)</f>
        <v>1.8753830522559369</v>
      </c>
      <c r="L122" s="40">
        <f>(10^12)*(10^-3)*(I5/15)*10^((I119+L119)/10)</f>
        <v>7.4660344063759361</v>
      </c>
      <c r="M122" s="41">
        <f>(10^12)*(10^-3)*(J5/15)*10^((J119+M119)/10)</f>
        <v>7.4660344063759361</v>
      </c>
      <c r="N122" s="324">
        <f>(10^12)*(10^-3)*(K5/15)*10^((K119+N119)/10)</f>
        <v>7.4660344063759361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132"/>
      <c r="Y122" s="132"/>
      <c r="Z122" s="132"/>
      <c r="AA122" s="132"/>
      <c r="AB122" s="132"/>
      <c r="AC122" s="132"/>
      <c r="AD122" s="98"/>
    </row>
    <row r="123" spans="1:30" s="44" customFormat="1" x14ac:dyDescent="0.2">
      <c r="A123" s="284" t="s">
        <v>176</v>
      </c>
      <c r="B123" s="121" t="s">
        <v>2</v>
      </c>
      <c r="C123" s="40"/>
      <c r="D123" s="41"/>
      <c r="E123" s="324"/>
      <c r="F123" s="152">
        <f>10*LOG(F122/C122)</f>
        <v>6.0000000000000062</v>
      </c>
      <c r="G123" s="23">
        <f>10*LOG(G122/D122)</f>
        <v>6.0000000000000062</v>
      </c>
      <c r="H123" s="337">
        <f>10*LOG(H122/E122)</f>
        <v>6.0000000000000062</v>
      </c>
      <c r="I123" s="40"/>
      <c r="J123" s="41"/>
      <c r="K123" s="324"/>
      <c r="L123" s="152">
        <f>10*LOG(L122/I122)</f>
        <v>6.0000000000000062</v>
      </c>
      <c r="M123" s="23">
        <f>10*LOG(M122/J122)</f>
        <v>6.0000000000000062</v>
      </c>
      <c r="N123" s="337">
        <f>10*LOG(N122/K122)</f>
        <v>6.0000000000000062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132"/>
      <c r="Y123" s="132"/>
      <c r="Z123" s="132"/>
      <c r="AA123" s="132"/>
      <c r="AB123" s="132"/>
      <c r="AC123" s="132"/>
      <c r="AD123" s="98"/>
    </row>
    <row r="124" spans="1:30" s="44" customFormat="1" ht="15.75" x14ac:dyDescent="0.3">
      <c r="A124" s="284" t="s">
        <v>54</v>
      </c>
      <c r="B124" s="57" t="s">
        <v>191</v>
      </c>
      <c r="C124" s="179">
        <f>C33</f>
        <v>0.36414539180891381</v>
      </c>
      <c r="D124" s="244">
        <f>D33</f>
        <v>0.9801099957432976</v>
      </c>
      <c r="E124" s="335">
        <f>E33</f>
        <v>1.2920366064150919</v>
      </c>
      <c r="F124" s="180"/>
      <c r="G124" s="33"/>
      <c r="H124" s="338"/>
      <c r="I124" s="179">
        <f>I33</f>
        <v>2.9598848678281799E-2</v>
      </c>
      <c r="J124" s="244">
        <f>J33</f>
        <v>5.3861050353736423E-2</v>
      </c>
      <c r="K124" s="335">
        <f>K33</f>
        <v>6.7807044996243945E-2</v>
      </c>
      <c r="L124" s="184"/>
      <c r="M124" s="33"/>
      <c r="N124" s="338"/>
      <c r="O124" s="75"/>
      <c r="P124" s="75"/>
      <c r="Q124" s="75"/>
      <c r="R124" s="75"/>
      <c r="S124" s="75"/>
      <c r="T124" s="75"/>
      <c r="U124" s="75"/>
      <c r="V124" s="75"/>
      <c r="W124" s="75"/>
      <c r="X124" s="132"/>
      <c r="Y124" s="132"/>
      <c r="Z124" s="132"/>
      <c r="AA124" s="132"/>
      <c r="AB124" s="132"/>
      <c r="AC124" s="132"/>
      <c r="AD124" s="134"/>
    </row>
    <row r="125" spans="1:30" s="44" customFormat="1" x14ac:dyDescent="0.2">
      <c r="A125" s="284" t="s">
        <v>177</v>
      </c>
      <c r="B125" s="121" t="s">
        <v>2</v>
      </c>
      <c r="C125" s="165"/>
      <c r="D125" s="27"/>
      <c r="E125" s="334"/>
      <c r="F125" s="176">
        <f>10*LOG(F122/(C122+C124))</f>
        <v>5.2293340423804722</v>
      </c>
      <c r="G125" s="75">
        <f>10*LOG(G122/(D122+D124))</f>
        <v>4.1740887982585715</v>
      </c>
      <c r="H125" s="330">
        <f>10*LOG(H122/(E122+E124))</f>
        <v>3.7238437913918041</v>
      </c>
      <c r="I125" s="180"/>
      <c r="J125" s="33"/>
      <c r="K125" s="338"/>
      <c r="L125" s="176">
        <f>10*LOG(L122/(I122+I124))</f>
        <v>5.9319913315444577</v>
      </c>
      <c r="M125" s="75">
        <f>10*LOG(M122/(J122+J124))</f>
        <v>5.877028056366191</v>
      </c>
      <c r="N125" s="330">
        <f>10*LOG(N122/(K122+K124))</f>
        <v>5.8457469841002627</v>
      </c>
      <c r="O125" s="75"/>
      <c r="P125" s="75"/>
      <c r="Q125" s="75"/>
      <c r="R125" s="75"/>
      <c r="S125" s="75"/>
      <c r="T125" s="75"/>
      <c r="U125" s="75"/>
      <c r="V125" s="75"/>
      <c r="W125" s="75"/>
      <c r="X125" s="132"/>
      <c r="Y125" s="132"/>
      <c r="Z125" s="132"/>
      <c r="AA125" s="132"/>
      <c r="AB125" s="132"/>
      <c r="AC125" s="132"/>
      <c r="AD125" s="134"/>
    </row>
    <row r="126" spans="1:30" s="44" customFormat="1" ht="15.75" x14ac:dyDescent="0.3">
      <c r="A126" s="131" t="s">
        <v>95</v>
      </c>
      <c r="B126" s="57" t="s">
        <v>192</v>
      </c>
      <c r="C126" s="165"/>
      <c r="D126" s="27"/>
      <c r="E126" s="334"/>
      <c r="F126" s="176">
        <f>C119+F119+10*LOG(C5/15)</f>
        <v>-81.26910013008056</v>
      </c>
      <c r="G126" s="75">
        <f>D119+G119+10*LOG(D5/15)</f>
        <v>-81.26910013008056</v>
      </c>
      <c r="H126" s="330">
        <f>E119+H119+10*LOG(E5/15)</f>
        <v>-81.26910013008056</v>
      </c>
      <c r="I126" s="180"/>
      <c r="J126" s="33"/>
      <c r="K126" s="338"/>
      <c r="L126" s="176">
        <f>I119+L119+10*LOG(I5/15)</f>
        <v>-81.26910013008056</v>
      </c>
      <c r="M126" s="75">
        <f>J119+M119+10*LOG(J5/15)</f>
        <v>-81.26910013008056</v>
      </c>
      <c r="N126" s="330">
        <f>K119+N119+10*LOG(K5/15)</f>
        <v>-81.26910013008056</v>
      </c>
      <c r="O126" s="75"/>
      <c r="P126" s="75"/>
      <c r="Q126" s="75"/>
      <c r="R126" s="75"/>
      <c r="S126" s="75"/>
      <c r="T126" s="75"/>
      <c r="U126" s="75"/>
      <c r="V126" s="75"/>
      <c r="W126" s="75"/>
      <c r="X126" s="132"/>
      <c r="Y126" s="132"/>
      <c r="Z126" s="132"/>
      <c r="AA126" s="132"/>
      <c r="AB126" s="132"/>
      <c r="AC126" s="132"/>
      <c r="AD126" s="134"/>
    </row>
    <row r="127" spans="1:30" s="44" customFormat="1" x14ac:dyDescent="0.2">
      <c r="A127" s="131" t="s">
        <v>96</v>
      </c>
      <c r="B127" s="121" t="s">
        <v>2</v>
      </c>
      <c r="C127" s="165"/>
      <c r="D127" s="27"/>
      <c r="E127" s="334"/>
      <c r="F127" s="180"/>
      <c r="G127" s="33"/>
      <c r="H127" s="338"/>
      <c r="I127" s="180"/>
      <c r="J127" s="33"/>
      <c r="K127" s="338"/>
      <c r="L127" s="176">
        <f>L126-F126</f>
        <v>0</v>
      </c>
      <c r="M127" s="75">
        <f>M126-G126</f>
        <v>0</v>
      </c>
      <c r="N127" s="330">
        <f>N126-H126</f>
        <v>0</v>
      </c>
      <c r="O127" s="75"/>
      <c r="P127" s="75"/>
      <c r="Q127" s="75"/>
      <c r="R127" s="75"/>
      <c r="S127" s="75"/>
      <c r="T127" s="75"/>
      <c r="U127" s="75"/>
      <c r="V127" s="75"/>
      <c r="W127" s="75"/>
      <c r="X127" s="132"/>
      <c r="Y127" s="132"/>
      <c r="Z127" s="132"/>
      <c r="AA127" s="132"/>
      <c r="AB127" s="132"/>
      <c r="AC127" s="132"/>
      <c r="AD127" s="134"/>
    </row>
    <row r="128" spans="1:30" s="44" customFormat="1" x14ac:dyDescent="0.2">
      <c r="A128" s="81" t="s">
        <v>194</v>
      </c>
      <c r="B128" s="57" t="s">
        <v>193</v>
      </c>
      <c r="C128" s="176">
        <f>10*LOG((C122+F122)*10^-9)+10*LOG(MAX(C6,12*C9*C7/C5))</f>
        <v>-55.701947315401284</v>
      </c>
      <c r="D128" s="75">
        <f>10*LOG((D122+G122)*10^-9)+10*LOG(MAX(D6,12*D9*D7/D5))</f>
        <v>-55.701947315401284</v>
      </c>
      <c r="E128" s="330">
        <f>10*LOG((E122+H122)*10^-9)+10*LOG(MAX(E6,12*E9*E7/E5))</f>
        <v>-55.701947315401284</v>
      </c>
      <c r="F128" s="43"/>
      <c r="G128" s="246"/>
      <c r="H128" s="339"/>
      <c r="I128" s="176">
        <f>10*LOG((I122+L122)*10^-9)+10*LOG(MAX(I6,12*I9*I7/I5))</f>
        <v>-55.701947315401284</v>
      </c>
      <c r="J128" s="75">
        <f>10*LOG((J122+M122)*10^-9)+10*LOG(MAX(J6,12*J9*J7/J5))</f>
        <v>-55.701947315401284</v>
      </c>
      <c r="K128" s="330">
        <f>10*LOG((K122+N122)*10^-9)+10*LOG(MAX(K6,12*K9*K7/K5))</f>
        <v>-55.701947315401284</v>
      </c>
      <c r="L128" s="176"/>
      <c r="M128" s="75"/>
      <c r="N128" s="330"/>
      <c r="O128" s="75"/>
      <c r="P128" s="75"/>
      <c r="Q128" s="75"/>
      <c r="R128" s="75"/>
      <c r="S128" s="75"/>
      <c r="T128" s="75"/>
      <c r="U128" s="75"/>
      <c r="V128" s="75"/>
      <c r="W128" s="75"/>
      <c r="X128" s="132"/>
      <c r="Y128" s="132"/>
      <c r="Z128" s="132"/>
      <c r="AA128" s="132"/>
      <c r="AB128" s="132"/>
      <c r="AC128" s="132"/>
      <c r="AD128" s="134"/>
    </row>
    <row r="129" spans="1:30" s="44" customFormat="1" x14ac:dyDescent="0.2">
      <c r="A129" s="131" t="s">
        <v>48</v>
      </c>
      <c r="B129" s="121" t="s">
        <v>2</v>
      </c>
      <c r="C129" s="46"/>
      <c r="D129" s="24"/>
      <c r="E129" s="141"/>
      <c r="F129" s="176"/>
      <c r="G129" s="75"/>
      <c r="H129" s="330"/>
      <c r="I129" s="176">
        <f>I128-C128</f>
        <v>0</v>
      </c>
      <c r="J129" s="75">
        <f>J128-D128</f>
        <v>0</v>
      </c>
      <c r="K129" s="330">
        <f>K128-E128</f>
        <v>0</v>
      </c>
      <c r="L129" s="176"/>
      <c r="M129" s="75"/>
      <c r="N129" s="330"/>
      <c r="O129" s="75"/>
      <c r="P129" s="75"/>
      <c r="Q129" s="75"/>
      <c r="R129" s="75"/>
      <c r="S129" s="75"/>
      <c r="T129" s="75"/>
      <c r="U129" s="75"/>
      <c r="V129" s="75"/>
      <c r="W129" s="75"/>
      <c r="X129" s="132"/>
      <c r="Y129" s="132"/>
      <c r="Z129" s="132"/>
      <c r="AA129" s="132"/>
      <c r="AB129" s="132"/>
      <c r="AC129" s="132"/>
      <c r="AD129" s="134"/>
    </row>
    <row r="130" spans="1:30" s="44" customFormat="1" ht="15.75" x14ac:dyDescent="0.3">
      <c r="A130" s="131" t="s">
        <v>145</v>
      </c>
      <c r="B130" s="57" t="s">
        <v>192</v>
      </c>
      <c r="C130" s="80"/>
      <c r="D130" s="26"/>
      <c r="E130" s="121"/>
      <c r="F130" s="176">
        <f>F126+(IF($C12=0,0,R39))+U40</f>
        <v>-81.719100130080562</v>
      </c>
      <c r="G130" s="75">
        <f>G126+(IF($C12=0,0,S39))+V40</f>
        <v>-82.569100130080557</v>
      </c>
      <c r="H130" s="330">
        <f>H126+(IF($C12=0,0,T39))+W40</f>
        <v>-82.669100130080551</v>
      </c>
      <c r="I130" s="176"/>
      <c r="J130" s="75"/>
      <c r="K130" s="177"/>
      <c r="L130" s="176">
        <f>L126+(IF($I12=0,0,R39))+U40</f>
        <v>-76.26910013008056</v>
      </c>
      <c r="M130" s="75">
        <f>M126+(IF($I12=0,0,S39))+V40</f>
        <v>-76.26910013008056</v>
      </c>
      <c r="N130" s="330">
        <f>N126+(IF($I12=0,0,T39))+W40</f>
        <v>-76.26910013008056</v>
      </c>
      <c r="O130" s="75"/>
      <c r="P130" s="75"/>
      <c r="Q130" s="75"/>
      <c r="R130" s="75"/>
      <c r="S130" s="75"/>
      <c r="T130" s="75"/>
      <c r="U130" s="75"/>
      <c r="V130" s="75"/>
      <c r="W130" s="75"/>
      <c r="X130" s="132"/>
      <c r="Y130" s="132"/>
      <c r="Z130" s="132"/>
      <c r="AA130" s="132"/>
      <c r="AB130" s="132"/>
      <c r="AC130" s="132"/>
      <c r="AD130" s="134"/>
    </row>
    <row r="131" spans="1:30" s="44" customFormat="1" ht="13.5" thickBot="1" x14ac:dyDescent="0.25">
      <c r="A131" s="118" t="s">
        <v>146</v>
      </c>
      <c r="B131" s="136" t="s">
        <v>2</v>
      </c>
      <c r="C131" s="181"/>
      <c r="D131" s="82"/>
      <c r="E131" s="136"/>
      <c r="F131" s="182"/>
      <c r="G131" s="252"/>
      <c r="H131" s="183"/>
      <c r="I131" s="182"/>
      <c r="J131" s="252"/>
      <c r="K131" s="183"/>
      <c r="L131" s="217">
        <f>L130-F130</f>
        <v>5.4500000000000028</v>
      </c>
      <c r="M131" s="269">
        <f>M130-G130</f>
        <v>6.2999999999999972</v>
      </c>
      <c r="N131" s="340">
        <f>N130-H130</f>
        <v>6.3999999999999915</v>
      </c>
      <c r="O131" s="24"/>
      <c r="P131" s="24"/>
      <c r="Q131" s="24"/>
      <c r="R131" s="24"/>
      <c r="S131" s="24"/>
      <c r="T131" s="24"/>
      <c r="U131" s="24"/>
      <c r="V131" s="24"/>
      <c r="W131" s="24"/>
      <c r="X131" s="132"/>
      <c r="Y131" s="132"/>
      <c r="Z131" s="132"/>
      <c r="AA131" s="132"/>
      <c r="AB131" s="132"/>
      <c r="AC131" s="132"/>
      <c r="AD131" s="134"/>
    </row>
    <row r="132" spans="1:30" s="64" customFormat="1" x14ac:dyDescent="0.2">
      <c r="A132" s="231"/>
      <c r="B132" s="63"/>
      <c r="C132" s="63"/>
      <c r="D132" s="63"/>
      <c r="E132" s="63"/>
      <c r="F132" s="63"/>
      <c r="G132" s="68"/>
      <c r="H132" s="68"/>
      <c r="I132" s="68"/>
      <c r="J132" s="68"/>
      <c r="K132" s="68"/>
      <c r="L132" s="68"/>
      <c r="M132" s="68"/>
      <c r="N132" s="68"/>
      <c r="O132" s="104"/>
      <c r="P132" s="104"/>
      <c r="Q132" s="104"/>
      <c r="R132" s="104"/>
      <c r="S132" s="104"/>
      <c r="T132" s="104"/>
      <c r="U132" s="104"/>
      <c r="V132" s="104"/>
      <c r="W132" s="104"/>
      <c r="X132" s="68"/>
      <c r="Y132" s="68"/>
      <c r="Z132" s="68"/>
      <c r="AA132" s="68"/>
      <c r="AB132" s="68"/>
      <c r="AC132" s="68"/>
      <c r="AD132" s="68"/>
    </row>
    <row r="133" spans="1:30" s="64" customFormat="1" thickBot="1" x14ac:dyDescent="0.25">
      <c r="A133" s="69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105"/>
      <c r="P133" s="105"/>
      <c r="Q133" s="105"/>
      <c r="R133" s="105"/>
      <c r="S133" s="105"/>
      <c r="T133" s="105"/>
      <c r="U133" s="105"/>
      <c r="V133" s="105"/>
      <c r="W133" s="105"/>
      <c r="X133" s="63"/>
      <c r="Y133" s="63"/>
      <c r="Z133" s="63"/>
      <c r="AA133" s="63"/>
      <c r="AB133" s="63"/>
      <c r="AC133" s="63"/>
      <c r="AD133" s="63"/>
    </row>
    <row r="134" spans="1:30" ht="13.5" thickBot="1" x14ac:dyDescent="0.25">
      <c r="A134" s="137" t="s">
        <v>23</v>
      </c>
      <c r="B134" s="11"/>
      <c r="C134" s="371" t="s">
        <v>35</v>
      </c>
      <c r="D134" s="389"/>
      <c r="E134" s="389"/>
      <c r="F134" s="389"/>
      <c r="G134" s="389"/>
      <c r="H134" s="389"/>
      <c r="I134" s="389"/>
      <c r="J134" s="389"/>
      <c r="K134" s="389"/>
      <c r="L134" s="389"/>
      <c r="M134" s="389"/>
      <c r="N134" s="390"/>
      <c r="O134" s="388" t="s">
        <v>40</v>
      </c>
      <c r="P134" s="389"/>
      <c r="Q134" s="389"/>
      <c r="R134" s="389"/>
      <c r="S134" s="389"/>
      <c r="T134" s="389"/>
      <c r="U134" s="389"/>
      <c r="V134" s="389"/>
      <c r="W134" s="390"/>
      <c r="X134" s="379" t="s">
        <v>16</v>
      </c>
      <c r="Y134" s="378"/>
      <c r="Z134" s="377"/>
      <c r="AA134" s="379" t="s">
        <v>131</v>
      </c>
      <c r="AB134" s="378"/>
      <c r="AC134" s="377"/>
      <c r="AD134" s="13" t="s">
        <v>94</v>
      </c>
    </row>
    <row r="135" spans="1:30" x14ac:dyDescent="0.2">
      <c r="A135" s="280"/>
      <c r="B135" s="18"/>
      <c r="C135" s="375" t="s">
        <v>36</v>
      </c>
      <c r="D135" s="376"/>
      <c r="E135" s="377"/>
      <c r="F135" s="375" t="s">
        <v>37</v>
      </c>
      <c r="G135" s="378"/>
      <c r="H135" s="377"/>
      <c r="I135" s="379" t="s">
        <v>38</v>
      </c>
      <c r="J135" s="380"/>
      <c r="K135" s="377"/>
      <c r="L135" s="379" t="s">
        <v>39</v>
      </c>
      <c r="M135" s="381"/>
      <c r="N135" s="377"/>
      <c r="O135" s="169"/>
      <c r="P135" s="239"/>
      <c r="Q135" s="149"/>
      <c r="R135" s="257"/>
      <c r="S135" s="257"/>
      <c r="T135" s="257"/>
      <c r="U135" s="257"/>
      <c r="V135" s="257"/>
      <c r="W135" s="223"/>
      <c r="X135" s="16"/>
      <c r="Y135" s="257"/>
      <c r="Z135" s="223"/>
      <c r="AA135" s="16"/>
      <c r="AB135" s="257"/>
      <c r="AC135" s="223"/>
      <c r="AD135" s="108"/>
    </row>
    <row r="136" spans="1:30" x14ac:dyDescent="0.2">
      <c r="A136" s="30"/>
      <c r="B136" s="18"/>
      <c r="C136" s="144" t="s">
        <v>127</v>
      </c>
      <c r="D136" s="233" t="s">
        <v>128</v>
      </c>
      <c r="E136" s="326" t="s">
        <v>168</v>
      </c>
      <c r="F136" s="144" t="s">
        <v>127</v>
      </c>
      <c r="G136" s="233" t="s">
        <v>128</v>
      </c>
      <c r="H136" s="326" t="s">
        <v>168</v>
      </c>
      <c r="I136" s="144" t="s">
        <v>127</v>
      </c>
      <c r="J136" s="233" t="s">
        <v>128</v>
      </c>
      <c r="K136" s="326" t="s">
        <v>168</v>
      </c>
      <c r="L136" s="144" t="s">
        <v>127</v>
      </c>
      <c r="M136" s="233" t="s">
        <v>128</v>
      </c>
      <c r="N136" s="326" t="s">
        <v>168</v>
      </c>
      <c r="O136" s="144" t="s">
        <v>127</v>
      </c>
      <c r="P136" s="233" t="s">
        <v>128</v>
      </c>
      <c r="Q136" s="326" t="s">
        <v>168</v>
      </c>
      <c r="R136" s="17"/>
      <c r="S136" s="17"/>
      <c r="T136" s="17"/>
      <c r="U136" s="17"/>
      <c r="V136" s="17"/>
      <c r="W136" s="124"/>
      <c r="X136" s="144" t="s">
        <v>127</v>
      </c>
      <c r="Y136" s="233" t="s">
        <v>128</v>
      </c>
      <c r="Z136" s="326" t="s">
        <v>168</v>
      </c>
      <c r="AA136" s="144" t="s">
        <v>127</v>
      </c>
      <c r="AB136" s="233" t="s">
        <v>128</v>
      </c>
      <c r="AC136" s="326" t="s">
        <v>168</v>
      </c>
      <c r="AD136" s="120"/>
    </row>
    <row r="137" spans="1:30" x14ac:dyDescent="0.2">
      <c r="A137" s="30"/>
      <c r="B137" s="18"/>
      <c r="C137" s="80"/>
      <c r="D137" s="26"/>
      <c r="E137" s="121"/>
      <c r="F137" s="80"/>
      <c r="G137" s="26"/>
      <c r="H137" s="121"/>
      <c r="I137" s="80"/>
      <c r="J137" s="26"/>
      <c r="K137" s="121"/>
      <c r="L137" s="80"/>
      <c r="M137" s="26"/>
      <c r="N137" s="121"/>
      <c r="O137" s="16"/>
      <c r="P137" s="17"/>
      <c r="Q137" s="124"/>
      <c r="R137" s="17"/>
      <c r="S137" s="17"/>
      <c r="T137" s="17"/>
      <c r="U137" s="17"/>
      <c r="V137" s="17"/>
      <c r="W137" s="124"/>
      <c r="X137" s="16"/>
      <c r="Y137" s="17"/>
      <c r="Z137" s="124"/>
      <c r="AA137" s="16"/>
      <c r="AB137" s="17"/>
      <c r="AC137" s="349"/>
      <c r="AD137" s="52"/>
    </row>
    <row r="138" spans="1:30" x14ac:dyDescent="0.2">
      <c r="A138" s="35" t="s">
        <v>59</v>
      </c>
      <c r="B138" s="36" t="s">
        <v>2</v>
      </c>
      <c r="C138" s="48"/>
      <c r="D138" s="139"/>
      <c r="E138" s="140"/>
      <c r="F138" s="92">
        <f>F139-X139</f>
        <v>4.8185491115352601</v>
      </c>
      <c r="G138" s="247">
        <f>G139-Y139</f>
        <v>3.4155000802877065</v>
      </c>
      <c r="H138" s="342">
        <f>H139-Z139</f>
        <v>2.7905100696082474</v>
      </c>
      <c r="I138" s="48"/>
      <c r="J138" s="139"/>
      <c r="K138" s="140"/>
      <c r="L138" s="48"/>
      <c r="M138" s="139"/>
      <c r="N138" s="140"/>
      <c r="O138" s="48"/>
      <c r="P138" s="139"/>
      <c r="Q138" s="140"/>
      <c r="R138" s="139"/>
      <c r="S138" s="139"/>
      <c r="T138" s="139"/>
      <c r="U138" s="139"/>
      <c r="V138" s="139"/>
      <c r="W138" s="140"/>
      <c r="X138" s="224"/>
      <c r="Y138" s="260"/>
      <c r="Z138" s="344"/>
      <c r="AA138" s="207">
        <v>-4</v>
      </c>
      <c r="AB138" s="266">
        <v>-4</v>
      </c>
      <c r="AC138" s="350">
        <v>-4</v>
      </c>
      <c r="AD138" s="114" t="s">
        <v>56</v>
      </c>
    </row>
    <row r="139" spans="1:30" x14ac:dyDescent="0.2">
      <c r="A139" s="38" t="s">
        <v>58</v>
      </c>
      <c r="B139" s="36" t="s">
        <v>2</v>
      </c>
      <c r="C139" s="48"/>
      <c r="D139" s="139"/>
      <c r="E139" s="140"/>
      <c r="F139" s="48">
        <f>F125</f>
        <v>5.2293340423804722</v>
      </c>
      <c r="G139" s="139">
        <f>G125</f>
        <v>4.1740887982585715</v>
      </c>
      <c r="H139" s="328">
        <f>H125</f>
        <v>3.7238437913918041</v>
      </c>
      <c r="I139" s="48"/>
      <c r="J139" s="139"/>
      <c r="K139" s="140"/>
      <c r="L139" s="48"/>
      <c r="M139" s="139"/>
      <c r="N139" s="140"/>
      <c r="O139" s="48"/>
      <c r="P139" s="139"/>
      <c r="Q139" s="140"/>
      <c r="R139" s="139"/>
      <c r="S139" s="139"/>
      <c r="T139" s="139"/>
      <c r="U139" s="139"/>
      <c r="V139" s="139"/>
      <c r="W139" s="140"/>
      <c r="X139" s="225">
        <f>X63</f>
        <v>0.41078493084521184</v>
      </c>
      <c r="Y139" s="261">
        <f>Y63</f>
        <v>0.75858871797086502</v>
      </c>
      <c r="Z139" s="345">
        <f>Z63</f>
        <v>0.93333372178355667</v>
      </c>
      <c r="AA139" s="208"/>
      <c r="AB139" s="258"/>
      <c r="AC139" s="329"/>
      <c r="AD139" s="22"/>
    </row>
    <row r="140" spans="1:30" x14ac:dyDescent="0.2">
      <c r="A140" s="35" t="s">
        <v>60</v>
      </c>
      <c r="B140" s="36" t="s">
        <v>2</v>
      </c>
      <c r="C140" s="48"/>
      <c r="D140" s="139"/>
      <c r="E140" s="140"/>
      <c r="F140" s="48">
        <f>F139+X139</f>
        <v>5.6401189732256842</v>
      </c>
      <c r="G140" s="139">
        <f>G139+Y139</f>
        <v>4.9326775162294361</v>
      </c>
      <c r="H140" s="328">
        <f>H139+Z139</f>
        <v>4.6571775131753608</v>
      </c>
      <c r="I140" s="48"/>
      <c r="J140" s="139"/>
      <c r="K140" s="140"/>
      <c r="L140" s="48"/>
      <c r="M140" s="139"/>
      <c r="N140" s="140"/>
      <c r="O140" s="48"/>
      <c r="P140" s="139"/>
      <c r="Q140" s="140"/>
      <c r="R140" s="139"/>
      <c r="S140" s="139"/>
      <c r="T140" s="139"/>
      <c r="U140" s="139"/>
      <c r="V140" s="139"/>
      <c r="W140" s="140"/>
      <c r="X140" s="224"/>
      <c r="Y140" s="260"/>
      <c r="Z140" s="344"/>
      <c r="AA140" s="48"/>
      <c r="AB140" s="139"/>
      <c r="AC140" s="328"/>
      <c r="AD140" s="22"/>
    </row>
    <row r="141" spans="1:30" x14ac:dyDescent="0.2">
      <c r="A141" s="43"/>
      <c r="B141" s="26"/>
      <c r="C141" s="46"/>
      <c r="D141" s="24"/>
      <c r="E141" s="141"/>
      <c r="F141" s="46"/>
      <c r="G141" s="24"/>
      <c r="H141" s="337"/>
      <c r="I141" s="46"/>
      <c r="J141" s="24"/>
      <c r="K141" s="141"/>
      <c r="L141" s="46"/>
      <c r="M141" s="24"/>
      <c r="N141" s="141"/>
      <c r="O141" s="46"/>
      <c r="P141" s="24"/>
      <c r="Q141" s="141"/>
      <c r="R141" s="24"/>
      <c r="S141" s="24"/>
      <c r="T141" s="24"/>
      <c r="U141" s="24"/>
      <c r="V141" s="24"/>
      <c r="W141" s="141"/>
      <c r="X141" s="226"/>
      <c r="Y141" s="262"/>
      <c r="Z141" s="346"/>
      <c r="AA141" s="172"/>
      <c r="AB141" s="42"/>
      <c r="AC141" s="327"/>
      <c r="AD141" s="22"/>
    </row>
    <row r="142" spans="1:30" x14ac:dyDescent="0.2">
      <c r="A142" s="35" t="s">
        <v>78</v>
      </c>
      <c r="B142" s="93" t="s">
        <v>30</v>
      </c>
      <c r="C142" s="49"/>
      <c r="D142" s="245"/>
      <c r="E142" s="185"/>
      <c r="F142" s="96">
        <f>F143-X143</f>
        <v>-86.927059126043673</v>
      </c>
      <c r="G142" s="253">
        <f>G143-Y143</f>
        <v>-86.927059126043673</v>
      </c>
      <c r="H142" s="343">
        <f>H143-Z143</f>
        <v>-86.927059126043673</v>
      </c>
      <c r="I142" s="48"/>
      <c r="J142" s="139"/>
      <c r="K142" s="140"/>
      <c r="L142" s="48"/>
      <c r="M142" s="139"/>
      <c r="N142" s="140"/>
      <c r="O142" s="48"/>
      <c r="P142" s="139"/>
      <c r="Q142" s="140"/>
      <c r="R142" s="139"/>
      <c r="S142" s="139"/>
      <c r="T142" s="139"/>
      <c r="U142" s="139"/>
      <c r="V142" s="139"/>
      <c r="W142" s="140"/>
      <c r="X142" s="227"/>
      <c r="Y142" s="263"/>
      <c r="Z142" s="347"/>
      <c r="AA142" s="207">
        <f>-99.2+R22</f>
        <v>-98.2</v>
      </c>
      <c r="AB142" s="266">
        <f>-94.9+S22</f>
        <v>-93.9</v>
      </c>
      <c r="AC142" s="350">
        <f>-93.7+T22</f>
        <v>-92.7</v>
      </c>
      <c r="AD142" s="287" t="s">
        <v>132</v>
      </c>
    </row>
    <row r="143" spans="1:30" x14ac:dyDescent="0.2">
      <c r="A143" s="38" t="s">
        <v>77</v>
      </c>
      <c r="B143" s="93" t="s">
        <v>30</v>
      </c>
      <c r="C143" s="49"/>
      <c r="D143" s="245"/>
      <c r="E143" s="185"/>
      <c r="F143" s="97">
        <f>F126</f>
        <v>-81.26910013008056</v>
      </c>
      <c r="G143" s="254">
        <f>G126</f>
        <v>-81.26910013008056</v>
      </c>
      <c r="H143" s="341">
        <f>H126</f>
        <v>-81.26910013008056</v>
      </c>
      <c r="I143" s="48"/>
      <c r="J143" s="139"/>
      <c r="K143" s="140"/>
      <c r="L143" s="48"/>
      <c r="M143" s="139"/>
      <c r="N143" s="140"/>
      <c r="O143" s="48"/>
      <c r="P143" s="139"/>
      <c r="Q143" s="140"/>
      <c r="R143" s="139"/>
      <c r="S143" s="139"/>
      <c r="T143" s="139"/>
      <c r="U143" s="139"/>
      <c r="V143" s="139"/>
      <c r="W143" s="140"/>
      <c r="X143" s="225">
        <f>X67</f>
        <v>5.6579589959631207</v>
      </c>
      <c r="Y143" s="261">
        <f>Y67</f>
        <v>5.6579589959631207</v>
      </c>
      <c r="Z143" s="345">
        <f>Z67</f>
        <v>5.6579589959631207</v>
      </c>
      <c r="AA143" s="208"/>
      <c r="AB143" s="258"/>
      <c r="AC143" s="329"/>
      <c r="AD143" s="52"/>
    </row>
    <row r="144" spans="1:30" x14ac:dyDescent="0.2">
      <c r="A144" s="35" t="s">
        <v>76</v>
      </c>
      <c r="B144" s="93" t="s">
        <v>30</v>
      </c>
      <c r="C144" s="49"/>
      <c r="D144" s="245"/>
      <c r="E144" s="185"/>
      <c r="F144" s="48">
        <f>F143+X143</f>
        <v>-75.611141134117446</v>
      </c>
      <c r="G144" s="139">
        <f>G143+Y143</f>
        <v>-75.611141134117446</v>
      </c>
      <c r="H144" s="328">
        <f>H143+Z143</f>
        <v>-75.611141134117446</v>
      </c>
      <c r="I144" s="48"/>
      <c r="J144" s="139"/>
      <c r="K144" s="140"/>
      <c r="L144" s="48"/>
      <c r="M144" s="139"/>
      <c r="N144" s="140"/>
      <c r="O144" s="48"/>
      <c r="P144" s="139"/>
      <c r="Q144" s="140"/>
      <c r="R144" s="139"/>
      <c r="S144" s="139"/>
      <c r="T144" s="139"/>
      <c r="U144" s="139"/>
      <c r="V144" s="139"/>
      <c r="W144" s="140"/>
      <c r="X144" s="227"/>
      <c r="Y144" s="263"/>
      <c r="Z144" s="347"/>
      <c r="AA144" s="48"/>
      <c r="AB144" s="139"/>
      <c r="AC144" s="328"/>
      <c r="AD144" s="52"/>
    </row>
    <row r="145" spans="1:30" s="47" customFormat="1" x14ac:dyDescent="0.2">
      <c r="A145" s="70"/>
      <c r="B145" s="26"/>
      <c r="C145" s="43"/>
      <c r="D145" s="246"/>
      <c r="E145" s="186"/>
      <c r="F145" s="43"/>
      <c r="G145" s="24"/>
      <c r="H145" s="141"/>
      <c r="I145" s="46"/>
      <c r="J145" s="24"/>
      <c r="K145" s="141"/>
      <c r="L145" s="46"/>
      <c r="M145" s="24"/>
      <c r="N145" s="141"/>
      <c r="O145" s="46"/>
      <c r="P145" s="24"/>
      <c r="Q145" s="141"/>
      <c r="R145" s="24"/>
      <c r="S145" s="24"/>
      <c r="T145" s="24"/>
      <c r="U145" s="24"/>
      <c r="V145" s="24"/>
      <c r="W145" s="141"/>
      <c r="X145" s="228"/>
      <c r="Y145" s="264"/>
      <c r="Z145" s="348"/>
      <c r="AA145" s="43"/>
      <c r="AB145" s="246"/>
      <c r="AC145" s="339"/>
      <c r="AD145" s="52"/>
    </row>
    <row r="146" spans="1:30" s="47" customFormat="1" x14ac:dyDescent="0.2">
      <c r="A146" s="35" t="s">
        <v>75</v>
      </c>
      <c r="B146" s="93" t="s">
        <v>31</v>
      </c>
      <c r="C146" s="97">
        <f>C147-X147</f>
        <v>-61.357032691476675</v>
      </c>
      <c r="D146" s="254">
        <f>D147-Y147</f>
        <v>-61.357032691476675</v>
      </c>
      <c r="E146" s="341">
        <f>E147-Z147</f>
        <v>-61.357032691476675</v>
      </c>
      <c r="F146" s="48"/>
      <c r="G146" s="139"/>
      <c r="H146" s="140"/>
      <c r="I146" s="48"/>
      <c r="J146" s="139"/>
      <c r="K146" s="140"/>
      <c r="L146" s="48"/>
      <c r="M146" s="139"/>
      <c r="N146" s="140"/>
      <c r="O146" s="48"/>
      <c r="P146" s="139"/>
      <c r="Q146" s="140"/>
      <c r="R146" s="139"/>
      <c r="S146" s="139"/>
      <c r="T146" s="139"/>
      <c r="U146" s="139"/>
      <c r="V146" s="139"/>
      <c r="W146" s="140"/>
      <c r="X146" s="227"/>
      <c r="Y146" s="263"/>
      <c r="Z146" s="347"/>
      <c r="AA146" s="208"/>
      <c r="AB146" s="258"/>
      <c r="AC146" s="329"/>
      <c r="AD146" s="56" t="s">
        <v>195</v>
      </c>
    </row>
    <row r="147" spans="1:30" s="47" customFormat="1" x14ac:dyDescent="0.2">
      <c r="A147" s="38" t="s">
        <v>74</v>
      </c>
      <c r="B147" s="93" t="s">
        <v>31</v>
      </c>
      <c r="C147" s="48">
        <f>C128</f>
        <v>-55.701947315401284</v>
      </c>
      <c r="D147" s="139">
        <f>D128</f>
        <v>-55.701947315401284</v>
      </c>
      <c r="E147" s="328">
        <f>E128</f>
        <v>-55.701947315401284</v>
      </c>
      <c r="F147" s="48"/>
      <c r="G147" s="139"/>
      <c r="H147" s="140"/>
      <c r="I147" s="48"/>
      <c r="J147" s="139"/>
      <c r="K147" s="140"/>
      <c r="L147" s="48"/>
      <c r="M147" s="139"/>
      <c r="N147" s="140"/>
      <c r="O147" s="48"/>
      <c r="P147" s="139"/>
      <c r="Q147" s="140"/>
      <c r="R147" s="139"/>
      <c r="S147" s="139"/>
      <c r="T147" s="139"/>
      <c r="U147" s="139"/>
      <c r="V147" s="139"/>
      <c r="W147" s="140"/>
      <c r="X147" s="225">
        <f>X71</f>
        <v>5.6550853760753901</v>
      </c>
      <c r="Y147" s="261">
        <f>Y71</f>
        <v>5.6550853760753901</v>
      </c>
      <c r="Z147" s="345">
        <f>Z71</f>
        <v>5.6550853760753901</v>
      </c>
      <c r="AA147" s="208"/>
      <c r="AB147" s="258"/>
      <c r="AC147" s="329"/>
      <c r="AD147" s="52"/>
    </row>
    <row r="148" spans="1:30" s="47" customFormat="1" x14ac:dyDescent="0.2">
      <c r="A148" s="35" t="s">
        <v>73</v>
      </c>
      <c r="B148" s="93" t="s">
        <v>31</v>
      </c>
      <c r="C148" s="92">
        <f>C147+X147</f>
        <v>-50.046861939325893</v>
      </c>
      <c r="D148" s="247">
        <f>D147+Y147</f>
        <v>-50.046861939325893</v>
      </c>
      <c r="E148" s="342">
        <f>E147+Z147</f>
        <v>-50.046861939325893</v>
      </c>
      <c r="F148" s="48"/>
      <c r="G148" s="139"/>
      <c r="H148" s="140"/>
      <c r="I148" s="48"/>
      <c r="J148" s="139"/>
      <c r="K148" s="140"/>
      <c r="L148" s="48"/>
      <c r="M148" s="139"/>
      <c r="N148" s="140"/>
      <c r="O148" s="48"/>
      <c r="P148" s="139"/>
      <c r="Q148" s="140"/>
      <c r="R148" s="139"/>
      <c r="S148" s="139"/>
      <c r="T148" s="139"/>
      <c r="U148" s="139"/>
      <c r="V148" s="139"/>
      <c r="W148" s="140"/>
      <c r="X148" s="227"/>
      <c r="Y148" s="263"/>
      <c r="Z148" s="347"/>
      <c r="AA148" s="207">
        <v>-50</v>
      </c>
      <c r="AB148" s="266">
        <v>-50</v>
      </c>
      <c r="AC148" s="350">
        <v>-50</v>
      </c>
      <c r="AD148" s="114" t="s">
        <v>45</v>
      </c>
    </row>
    <row r="149" spans="1:30" s="47" customFormat="1" x14ac:dyDescent="0.2">
      <c r="A149" s="70"/>
      <c r="B149" s="26"/>
      <c r="C149" s="46"/>
      <c r="D149" s="24"/>
      <c r="E149" s="141"/>
      <c r="F149" s="46"/>
      <c r="G149" s="24"/>
      <c r="H149" s="141"/>
      <c r="I149" s="46"/>
      <c r="J149" s="24"/>
      <c r="K149" s="141"/>
      <c r="L149" s="46"/>
      <c r="M149" s="24"/>
      <c r="N149" s="141"/>
      <c r="O149" s="46"/>
      <c r="P149" s="24"/>
      <c r="Q149" s="141"/>
      <c r="R149" s="24"/>
      <c r="S149" s="24"/>
      <c r="T149" s="24"/>
      <c r="U149" s="24"/>
      <c r="V149" s="24"/>
      <c r="W149" s="141"/>
      <c r="X149" s="228"/>
      <c r="Y149" s="264"/>
      <c r="Z149" s="348"/>
      <c r="AA149" s="43"/>
      <c r="AB149" s="246"/>
      <c r="AC149" s="339"/>
      <c r="AD149" s="56"/>
    </row>
    <row r="150" spans="1:30" s="47" customFormat="1" x14ac:dyDescent="0.2">
      <c r="A150" s="35" t="s">
        <v>61</v>
      </c>
      <c r="B150" s="36" t="s">
        <v>2</v>
      </c>
      <c r="C150" s="48"/>
      <c r="D150" s="139"/>
      <c r="E150" s="140"/>
      <c r="F150" s="48"/>
      <c r="G150" s="139"/>
      <c r="H150" s="140"/>
      <c r="I150" s="48"/>
      <c r="J150" s="139"/>
      <c r="K150" s="140"/>
      <c r="L150" s="92">
        <f>L151-X151</f>
        <v>5.6310408451300811</v>
      </c>
      <c r="M150" s="247">
        <f>M151-Y151</f>
        <v>5.5739136277378059</v>
      </c>
      <c r="N150" s="342">
        <f>N151-Z151</f>
        <v>5.540845025257469</v>
      </c>
      <c r="O150" s="48"/>
      <c r="P150" s="139"/>
      <c r="Q150" s="140"/>
      <c r="R150" s="139"/>
      <c r="S150" s="139"/>
      <c r="T150" s="139"/>
      <c r="U150" s="139"/>
      <c r="V150" s="139"/>
      <c r="W150" s="140"/>
      <c r="X150" s="224"/>
      <c r="Y150" s="260"/>
      <c r="Z150" s="344"/>
      <c r="AA150" s="207">
        <v>-4</v>
      </c>
      <c r="AB150" s="266">
        <v>-4</v>
      </c>
      <c r="AC150" s="350">
        <v>-4</v>
      </c>
      <c r="AD150" s="114" t="s">
        <v>56</v>
      </c>
    </row>
    <row r="151" spans="1:30" s="47" customFormat="1" x14ac:dyDescent="0.2">
      <c r="A151" s="38" t="s">
        <v>62</v>
      </c>
      <c r="B151" s="36" t="s">
        <v>2</v>
      </c>
      <c r="C151" s="48"/>
      <c r="D151" s="139"/>
      <c r="E151" s="140"/>
      <c r="F151" s="48"/>
      <c r="G151" s="139"/>
      <c r="H151" s="140"/>
      <c r="I151" s="48"/>
      <c r="J151" s="139"/>
      <c r="K151" s="140"/>
      <c r="L151" s="48">
        <f>L125</f>
        <v>5.9319913315444577</v>
      </c>
      <c r="M151" s="139">
        <f>M125</f>
        <v>5.877028056366191</v>
      </c>
      <c r="N151" s="328">
        <f>N125</f>
        <v>5.8457469841002627</v>
      </c>
      <c r="O151" s="48"/>
      <c r="P151" s="139"/>
      <c r="Q151" s="140"/>
      <c r="R151" s="139"/>
      <c r="S151" s="139"/>
      <c r="T151" s="139"/>
      <c r="U151" s="139"/>
      <c r="V151" s="139"/>
      <c r="W151" s="140"/>
      <c r="X151" s="225">
        <f>X75</f>
        <v>0.30095048641437644</v>
      </c>
      <c r="Y151" s="261">
        <f>Y75</f>
        <v>0.30311442862838511</v>
      </c>
      <c r="Z151" s="345">
        <f>Z75</f>
        <v>0.3049019588427937</v>
      </c>
      <c r="AA151" s="208"/>
      <c r="AB151" s="258"/>
      <c r="AC151" s="329"/>
      <c r="AD151" s="22"/>
    </row>
    <row r="152" spans="1:30" s="47" customFormat="1" x14ac:dyDescent="0.2">
      <c r="A152" s="35" t="s">
        <v>63</v>
      </c>
      <c r="B152" s="36" t="s">
        <v>2</v>
      </c>
      <c r="C152" s="48"/>
      <c r="D152" s="139"/>
      <c r="E152" s="140"/>
      <c r="F152" s="48"/>
      <c r="G152" s="139"/>
      <c r="H152" s="140"/>
      <c r="I152" s="48"/>
      <c r="J152" s="139"/>
      <c r="K152" s="140"/>
      <c r="L152" s="48">
        <f>L151+X151</f>
        <v>6.2329418179588343</v>
      </c>
      <c r="M152" s="139">
        <f>M151+Y151</f>
        <v>6.1801424849945761</v>
      </c>
      <c r="N152" s="328">
        <f>N151+Z151</f>
        <v>6.1506489429430564</v>
      </c>
      <c r="O152" s="48"/>
      <c r="P152" s="139"/>
      <c r="Q152" s="140"/>
      <c r="R152" s="139"/>
      <c r="S152" s="139"/>
      <c r="T152" s="139"/>
      <c r="U152" s="139"/>
      <c r="V152" s="139"/>
      <c r="W152" s="140"/>
      <c r="X152" s="224"/>
      <c r="Y152" s="260"/>
      <c r="Z152" s="344"/>
      <c r="AA152" s="48"/>
      <c r="AB152" s="139"/>
      <c r="AC152" s="328"/>
      <c r="AD152" s="22"/>
    </row>
    <row r="153" spans="1:30" s="47" customFormat="1" x14ac:dyDescent="0.2">
      <c r="A153" s="43"/>
      <c r="B153" s="26"/>
      <c r="C153" s="46"/>
      <c r="D153" s="24"/>
      <c r="E153" s="141"/>
      <c r="F153" s="46"/>
      <c r="G153" s="24"/>
      <c r="H153" s="141"/>
      <c r="I153" s="46"/>
      <c r="J153" s="24"/>
      <c r="K153" s="141"/>
      <c r="L153" s="46"/>
      <c r="M153" s="24"/>
      <c r="N153" s="337"/>
      <c r="O153" s="46"/>
      <c r="P153" s="24"/>
      <c r="Q153" s="141"/>
      <c r="R153" s="24"/>
      <c r="S153" s="24"/>
      <c r="T153" s="24"/>
      <c r="U153" s="24"/>
      <c r="V153" s="24"/>
      <c r="W153" s="141"/>
      <c r="X153" s="226"/>
      <c r="Y153" s="262"/>
      <c r="Z153" s="346"/>
      <c r="AA153" s="43"/>
      <c r="AB153" s="246"/>
      <c r="AC153" s="339"/>
      <c r="AD153" s="56"/>
    </row>
    <row r="154" spans="1:30" s="47" customFormat="1" x14ac:dyDescent="0.2">
      <c r="A154" s="35" t="s">
        <v>72</v>
      </c>
      <c r="B154" s="93" t="s">
        <v>30</v>
      </c>
      <c r="C154" s="48"/>
      <c r="D154" s="139"/>
      <c r="E154" s="140"/>
      <c r="F154" s="48"/>
      <c r="G154" s="139"/>
      <c r="H154" s="140"/>
      <c r="I154" s="48"/>
      <c r="J154" s="139"/>
      <c r="K154" s="140"/>
      <c r="L154" s="96">
        <f>L155-X155</f>
        <v>-86.927059126043673</v>
      </c>
      <c r="M154" s="253">
        <f>M155-Y155</f>
        <v>-86.927059126043673</v>
      </c>
      <c r="N154" s="343">
        <f>N155-Z155</f>
        <v>-86.927059126043673</v>
      </c>
      <c r="O154" s="48"/>
      <c r="P154" s="139"/>
      <c r="Q154" s="140"/>
      <c r="R154" s="139"/>
      <c r="S154" s="139"/>
      <c r="T154" s="139"/>
      <c r="U154" s="139"/>
      <c r="V154" s="139"/>
      <c r="W154" s="140"/>
      <c r="X154" s="227"/>
      <c r="Y154" s="263"/>
      <c r="Z154" s="347"/>
      <c r="AA154" s="207">
        <f>-110.1+R21</f>
        <v>-109.1</v>
      </c>
      <c r="AB154" s="266">
        <f>-107.5+S21</f>
        <v>-106.5</v>
      </c>
      <c r="AC154" s="350">
        <f>-106.5+T21</f>
        <v>-105.5</v>
      </c>
      <c r="AD154" s="287" t="s">
        <v>180</v>
      </c>
    </row>
    <row r="155" spans="1:30" s="47" customFormat="1" x14ac:dyDescent="0.2">
      <c r="A155" s="38" t="s">
        <v>71</v>
      </c>
      <c r="B155" s="93" t="s">
        <v>30</v>
      </c>
      <c r="C155" s="48"/>
      <c r="D155" s="139"/>
      <c r="E155" s="140"/>
      <c r="F155" s="48"/>
      <c r="G155" s="139"/>
      <c r="H155" s="140"/>
      <c r="I155" s="48"/>
      <c r="J155" s="139"/>
      <c r="K155" s="140"/>
      <c r="L155" s="97">
        <f>L126</f>
        <v>-81.26910013008056</v>
      </c>
      <c r="M155" s="254">
        <f>M126</f>
        <v>-81.26910013008056</v>
      </c>
      <c r="N155" s="341">
        <f>N126</f>
        <v>-81.26910013008056</v>
      </c>
      <c r="O155" s="48"/>
      <c r="P155" s="139"/>
      <c r="Q155" s="140"/>
      <c r="R155" s="139"/>
      <c r="S155" s="139"/>
      <c r="T155" s="139"/>
      <c r="U155" s="139"/>
      <c r="V155" s="139"/>
      <c r="W155" s="140"/>
      <c r="X155" s="225">
        <f>X79</f>
        <v>5.6579589959631207</v>
      </c>
      <c r="Y155" s="261">
        <f>Y79</f>
        <v>5.6579589959631207</v>
      </c>
      <c r="Z155" s="345">
        <f>Z79</f>
        <v>5.6579589959631207</v>
      </c>
      <c r="AA155" s="208"/>
      <c r="AB155" s="258"/>
      <c r="AC155" s="209"/>
      <c r="AD155" s="52"/>
    </row>
    <row r="156" spans="1:30" s="47" customFormat="1" x14ac:dyDescent="0.2">
      <c r="A156" s="35" t="s">
        <v>70</v>
      </c>
      <c r="B156" s="93" t="s">
        <v>30</v>
      </c>
      <c r="C156" s="48"/>
      <c r="D156" s="139"/>
      <c r="E156" s="140"/>
      <c r="F156" s="48"/>
      <c r="G156" s="139"/>
      <c r="H156" s="140"/>
      <c r="I156" s="48"/>
      <c r="J156" s="139"/>
      <c r="K156" s="140"/>
      <c r="L156" s="48">
        <f>L155+X155</f>
        <v>-75.611141134117446</v>
      </c>
      <c r="M156" s="139">
        <f>M155+Y155</f>
        <v>-75.611141134117446</v>
      </c>
      <c r="N156" s="328">
        <f>N155+Z155</f>
        <v>-75.611141134117446</v>
      </c>
      <c r="O156" s="48"/>
      <c r="P156" s="139"/>
      <c r="Q156" s="140"/>
      <c r="R156" s="139"/>
      <c r="S156" s="139"/>
      <c r="T156" s="139"/>
      <c r="U156" s="139"/>
      <c r="V156" s="139"/>
      <c r="W156" s="140"/>
      <c r="X156" s="227"/>
      <c r="Y156" s="263"/>
      <c r="Z156" s="347"/>
      <c r="AA156" s="48"/>
      <c r="AB156" s="139"/>
      <c r="AC156" s="140"/>
      <c r="AD156" s="52"/>
    </row>
    <row r="157" spans="1:30" s="47" customFormat="1" x14ac:dyDescent="0.2">
      <c r="A157" s="70"/>
      <c r="B157" s="26"/>
      <c r="C157" s="46"/>
      <c r="D157" s="24"/>
      <c r="E157" s="141"/>
      <c r="F157" s="46"/>
      <c r="G157" s="24"/>
      <c r="H157" s="141"/>
      <c r="I157" s="46"/>
      <c r="J157" s="24"/>
      <c r="K157" s="141"/>
      <c r="L157" s="46"/>
      <c r="M157" s="24"/>
      <c r="N157" s="141"/>
      <c r="O157" s="46"/>
      <c r="P157" s="24"/>
      <c r="Q157" s="141"/>
      <c r="R157" s="24"/>
      <c r="S157" s="24"/>
      <c r="T157" s="24"/>
      <c r="U157" s="24"/>
      <c r="V157" s="24"/>
      <c r="W157" s="141"/>
      <c r="X157" s="228"/>
      <c r="Y157" s="264"/>
      <c r="Z157" s="229"/>
      <c r="AA157" s="43"/>
      <c r="AB157" s="246"/>
      <c r="AC157" s="186"/>
      <c r="AD157" s="56"/>
    </row>
    <row r="158" spans="1:30" s="47" customFormat="1" x14ac:dyDescent="0.2">
      <c r="A158" s="35" t="s">
        <v>69</v>
      </c>
      <c r="B158" s="93" t="s">
        <v>31</v>
      </c>
      <c r="C158" s="48"/>
      <c r="D158" s="139"/>
      <c r="E158" s="140"/>
      <c r="F158" s="48"/>
      <c r="G158" s="139"/>
      <c r="H158" s="140"/>
      <c r="I158" s="97">
        <f>I159-X159</f>
        <v>-61.357032691476675</v>
      </c>
      <c r="J158" s="254">
        <f>J159-Y159</f>
        <v>-61.357032691476675</v>
      </c>
      <c r="K158" s="341">
        <f>K159-Z159</f>
        <v>-61.357032691476675</v>
      </c>
      <c r="L158" s="48"/>
      <c r="M158" s="139"/>
      <c r="N158" s="140"/>
      <c r="O158" s="48"/>
      <c r="P158" s="139"/>
      <c r="Q158" s="140"/>
      <c r="R158" s="139"/>
      <c r="S158" s="139"/>
      <c r="T158" s="139"/>
      <c r="U158" s="139"/>
      <c r="V158" s="139"/>
      <c r="W158" s="140"/>
      <c r="X158" s="227"/>
      <c r="Y158" s="263"/>
      <c r="Z158" s="347"/>
      <c r="AA158" s="208"/>
      <c r="AB158" s="258"/>
      <c r="AC158" s="209"/>
      <c r="AD158" s="56" t="s">
        <v>195</v>
      </c>
    </row>
    <row r="159" spans="1:30" s="47" customFormat="1" x14ac:dyDescent="0.2">
      <c r="A159" s="38" t="s">
        <v>68</v>
      </c>
      <c r="B159" s="93" t="s">
        <v>31</v>
      </c>
      <c r="C159" s="48"/>
      <c r="D159" s="139"/>
      <c r="E159" s="140"/>
      <c r="F159" s="48"/>
      <c r="G159" s="139"/>
      <c r="H159" s="140"/>
      <c r="I159" s="97">
        <f>I128</f>
        <v>-55.701947315401284</v>
      </c>
      <c r="J159" s="254">
        <f>J128</f>
        <v>-55.701947315401284</v>
      </c>
      <c r="K159" s="341">
        <f>K128</f>
        <v>-55.701947315401284</v>
      </c>
      <c r="L159" s="48"/>
      <c r="M159" s="139"/>
      <c r="N159" s="140"/>
      <c r="O159" s="48"/>
      <c r="P159" s="139"/>
      <c r="Q159" s="140"/>
      <c r="R159" s="139"/>
      <c r="S159" s="139"/>
      <c r="T159" s="139"/>
      <c r="U159" s="139"/>
      <c r="V159" s="139"/>
      <c r="W159" s="140"/>
      <c r="X159" s="225">
        <f>X83</f>
        <v>5.6550853760753901</v>
      </c>
      <c r="Y159" s="261">
        <f>Y83</f>
        <v>5.6550853760753901</v>
      </c>
      <c r="Z159" s="345">
        <f>Z83</f>
        <v>5.6550853760753901</v>
      </c>
      <c r="AA159" s="208"/>
      <c r="AB159" s="258"/>
      <c r="AC159" s="209"/>
      <c r="AD159" s="52"/>
    </row>
    <row r="160" spans="1:30" s="47" customFormat="1" x14ac:dyDescent="0.2">
      <c r="A160" s="35" t="s">
        <v>67</v>
      </c>
      <c r="B160" s="93" t="s">
        <v>31</v>
      </c>
      <c r="C160" s="48"/>
      <c r="D160" s="139"/>
      <c r="E160" s="140"/>
      <c r="F160" s="48"/>
      <c r="G160" s="139"/>
      <c r="H160" s="140"/>
      <c r="I160" s="92">
        <f>I159+X159</f>
        <v>-50.046861939325893</v>
      </c>
      <c r="J160" s="247">
        <f>J159+Y159</f>
        <v>-50.046861939325893</v>
      </c>
      <c r="K160" s="342">
        <f>K159+Z159</f>
        <v>-50.046861939325893</v>
      </c>
      <c r="L160" s="48"/>
      <c r="M160" s="139"/>
      <c r="N160" s="140"/>
      <c r="O160" s="48"/>
      <c r="P160" s="139"/>
      <c r="Q160" s="140"/>
      <c r="R160" s="139"/>
      <c r="S160" s="139"/>
      <c r="T160" s="139"/>
      <c r="U160" s="139"/>
      <c r="V160" s="139"/>
      <c r="W160" s="140"/>
      <c r="X160" s="227"/>
      <c r="Y160" s="263"/>
      <c r="Z160" s="347"/>
      <c r="AA160" s="207">
        <f>-50</f>
        <v>-50</v>
      </c>
      <c r="AB160" s="266">
        <f>-50</f>
        <v>-50</v>
      </c>
      <c r="AC160" s="350">
        <f>-50</f>
        <v>-50</v>
      </c>
      <c r="AD160" s="114" t="s">
        <v>45</v>
      </c>
    </row>
    <row r="161" spans="1:30" s="47" customFormat="1" x14ac:dyDescent="0.2">
      <c r="A161" s="70"/>
      <c r="B161" s="26"/>
      <c r="C161" s="46"/>
      <c r="D161" s="24"/>
      <c r="E161" s="141"/>
      <c r="F161" s="46"/>
      <c r="G161" s="24"/>
      <c r="H161" s="141"/>
      <c r="I161" s="46"/>
      <c r="J161" s="24"/>
      <c r="K161" s="337"/>
      <c r="L161" s="46"/>
      <c r="M161" s="24"/>
      <c r="N161" s="141"/>
      <c r="O161" s="46"/>
      <c r="P161" s="24"/>
      <c r="Q161" s="141"/>
      <c r="R161" s="24"/>
      <c r="S161" s="24"/>
      <c r="T161" s="24"/>
      <c r="U161" s="24"/>
      <c r="V161" s="24"/>
      <c r="W161" s="141"/>
      <c r="X161" s="228"/>
      <c r="Y161" s="264"/>
      <c r="Z161" s="348"/>
      <c r="AA161" s="43"/>
      <c r="AB161" s="246"/>
      <c r="AC161" s="339"/>
      <c r="AD161" s="56"/>
    </row>
    <row r="162" spans="1:30" s="47" customFormat="1" x14ac:dyDescent="0.2">
      <c r="A162" s="138" t="s">
        <v>134</v>
      </c>
      <c r="B162" s="36" t="s">
        <v>2</v>
      </c>
      <c r="C162" s="48"/>
      <c r="D162" s="139"/>
      <c r="E162" s="140"/>
      <c r="F162" s="48"/>
      <c r="G162" s="139"/>
      <c r="H162" s="140"/>
      <c r="I162" s="48"/>
      <c r="J162" s="139"/>
      <c r="K162" s="328"/>
      <c r="L162" s="96">
        <f>L163-X163</f>
        <v>-8.0015623474419044</v>
      </c>
      <c r="M162" s="253">
        <f>M163-Y163</f>
        <v>-8.0015623474419044</v>
      </c>
      <c r="N162" s="343">
        <f>N163-Z163</f>
        <v>-8.0015623474419044</v>
      </c>
      <c r="O162" s="48"/>
      <c r="P162" s="139"/>
      <c r="Q162" s="140"/>
      <c r="R162" s="139"/>
      <c r="S162" s="139"/>
      <c r="T162" s="139"/>
      <c r="U162" s="139"/>
      <c r="V162" s="139"/>
      <c r="W162" s="140"/>
      <c r="X162" s="227"/>
      <c r="Y162" s="263"/>
      <c r="Z162" s="347"/>
      <c r="AA162" s="207">
        <v>-27</v>
      </c>
      <c r="AB162" s="266">
        <v>-27</v>
      </c>
      <c r="AC162" s="350">
        <v>-27</v>
      </c>
      <c r="AD162" s="114" t="s">
        <v>47</v>
      </c>
    </row>
    <row r="163" spans="1:30" s="47" customFormat="1" x14ac:dyDescent="0.2">
      <c r="A163" s="38" t="s">
        <v>135</v>
      </c>
      <c r="B163" s="36" t="s">
        <v>2</v>
      </c>
      <c r="C163" s="48"/>
      <c r="D163" s="139"/>
      <c r="E163" s="140"/>
      <c r="F163" s="48"/>
      <c r="G163" s="139"/>
      <c r="H163" s="140"/>
      <c r="I163" s="48"/>
      <c r="J163" s="139"/>
      <c r="K163" s="328"/>
      <c r="L163" s="97">
        <f>L127</f>
        <v>0</v>
      </c>
      <c r="M163" s="254">
        <f>M127</f>
        <v>0</v>
      </c>
      <c r="N163" s="341">
        <f>N127</f>
        <v>0</v>
      </c>
      <c r="O163" s="48"/>
      <c r="P163" s="139"/>
      <c r="Q163" s="140"/>
      <c r="R163" s="139"/>
      <c r="S163" s="139"/>
      <c r="T163" s="139"/>
      <c r="U163" s="139"/>
      <c r="V163" s="139"/>
      <c r="W163" s="140"/>
      <c r="X163" s="225">
        <f>X87</f>
        <v>8.0015623474419044</v>
      </c>
      <c r="Y163" s="261">
        <f>Y87</f>
        <v>8.0015623474419044</v>
      </c>
      <c r="Z163" s="345">
        <f>Z87</f>
        <v>8.0015623474419044</v>
      </c>
      <c r="AA163" s="208"/>
      <c r="AB163" s="258"/>
      <c r="AC163" s="329"/>
      <c r="AD163" s="56"/>
    </row>
    <row r="164" spans="1:30" s="47" customFormat="1" x14ac:dyDescent="0.2">
      <c r="A164" s="35" t="s">
        <v>136</v>
      </c>
      <c r="B164" s="36" t="s">
        <v>2</v>
      </c>
      <c r="C164" s="48"/>
      <c r="D164" s="139"/>
      <c r="E164" s="140"/>
      <c r="F164" s="48"/>
      <c r="G164" s="139"/>
      <c r="H164" s="140"/>
      <c r="I164" s="48"/>
      <c r="J164" s="139"/>
      <c r="K164" s="328"/>
      <c r="L164" s="92">
        <f>L163+X163</f>
        <v>8.0015623474419044</v>
      </c>
      <c r="M164" s="247">
        <f>M163+Y163</f>
        <v>8.0015623474419044</v>
      </c>
      <c r="N164" s="342">
        <f>N163+Z163</f>
        <v>8.0015623474419044</v>
      </c>
      <c r="O164" s="48"/>
      <c r="P164" s="139"/>
      <c r="Q164" s="140"/>
      <c r="R164" s="139"/>
      <c r="S164" s="139"/>
      <c r="T164" s="139"/>
      <c r="U164" s="139"/>
      <c r="V164" s="139"/>
      <c r="W164" s="140"/>
      <c r="X164" s="227"/>
      <c r="Y164" s="263"/>
      <c r="Z164" s="347"/>
      <c r="AA164" s="207">
        <v>27</v>
      </c>
      <c r="AB164" s="266">
        <v>27</v>
      </c>
      <c r="AC164" s="350">
        <v>27</v>
      </c>
      <c r="AD164" s="114" t="s">
        <v>47</v>
      </c>
    </row>
    <row r="165" spans="1:30" s="47" customFormat="1" x14ac:dyDescent="0.2">
      <c r="A165" s="70"/>
      <c r="B165" s="94"/>
      <c r="C165" s="46"/>
      <c r="D165" s="24"/>
      <c r="E165" s="141"/>
      <c r="F165" s="46"/>
      <c r="G165" s="24"/>
      <c r="H165" s="141"/>
      <c r="I165" s="46"/>
      <c r="J165" s="24"/>
      <c r="K165" s="337"/>
      <c r="L165" s="46"/>
      <c r="M165" s="24"/>
      <c r="N165" s="337"/>
      <c r="O165" s="46"/>
      <c r="P165" s="24"/>
      <c r="Q165" s="141"/>
      <c r="R165" s="24"/>
      <c r="S165" s="24"/>
      <c r="T165" s="24"/>
      <c r="U165" s="24"/>
      <c r="V165" s="24"/>
      <c r="W165" s="141"/>
      <c r="X165" s="228"/>
      <c r="Y165" s="264"/>
      <c r="Z165" s="348"/>
      <c r="AA165" s="43"/>
      <c r="AB165" s="246"/>
      <c r="AC165" s="339"/>
      <c r="AD165" s="56"/>
    </row>
    <row r="166" spans="1:30" s="47" customFormat="1" x14ac:dyDescent="0.2">
      <c r="A166" s="35" t="s">
        <v>66</v>
      </c>
      <c r="B166" s="36" t="s">
        <v>2</v>
      </c>
      <c r="C166" s="48"/>
      <c r="D166" s="139"/>
      <c r="E166" s="140"/>
      <c r="F166" s="48"/>
      <c r="G166" s="139"/>
      <c r="H166" s="140"/>
      <c r="I166" s="96">
        <f>I167-X167</f>
        <v>-7.9974984352235712</v>
      </c>
      <c r="J166" s="253">
        <f>J167-Y167</f>
        <v>-7.9974984352235712</v>
      </c>
      <c r="K166" s="343">
        <f>K167-Z167</f>
        <v>-7.9974984352235712</v>
      </c>
      <c r="L166" s="48"/>
      <c r="M166" s="139"/>
      <c r="N166" s="328"/>
      <c r="O166" s="48"/>
      <c r="P166" s="139"/>
      <c r="Q166" s="140"/>
      <c r="R166" s="139"/>
      <c r="S166" s="139"/>
      <c r="T166" s="139"/>
      <c r="U166" s="139"/>
      <c r="V166" s="139"/>
      <c r="W166" s="140"/>
      <c r="X166" s="227"/>
      <c r="Y166" s="263"/>
      <c r="Z166" s="347"/>
      <c r="AA166" s="207">
        <v>-20</v>
      </c>
      <c r="AB166" s="266">
        <v>-20</v>
      </c>
      <c r="AC166" s="350">
        <v>-20</v>
      </c>
      <c r="AD166" s="114" t="s">
        <v>47</v>
      </c>
    </row>
    <row r="167" spans="1:30" s="47" customFormat="1" x14ac:dyDescent="0.2">
      <c r="A167" s="38" t="s">
        <v>64</v>
      </c>
      <c r="B167" s="36" t="s">
        <v>2</v>
      </c>
      <c r="C167" s="48"/>
      <c r="D167" s="139"/>
      <c r="E167" s="140"/>
      <c r="F167" s="48"/>
      <c r="G167" s="139"/>
      <c r="H167" s="140"/>
      <c r="I167" s="97">
        <f>I129</f>
        <v>0</v>
      </c>
      <c r="J167" s="254">
        <f>J129</f>
        <v>0</v>
      </c>
      <c r="K167" s="341">
        <f>K129</f>
        <v>0</v>
      </c>
      <c r="L167" s="48"/>
      <c r="M167" s="139"/>
      <c r="N167" s="328"/>
      <c r="O167" s="48"/>
      <c r="P167" s="139"/>
      <c r="Q167" s="140"/>
      <c r="R167" s="139"/>
      <c r="S167" s="139"/>
      <c r="T167" s="139"/>
      <c r="U167" s="139"/>
      <c r="V167" s="139"/>
      <c r="W167" s="140"/>
      <c r="X167" s="225">
        <f>X91</f>
        <v>7.9974984352235712</v>
      </c>
      <c r="Y167" s="261">
        <f>Y91</f>
        <v>7.9974984352235712</v>
      </c>
      <c r="Z167" s="345">
        <f>Z91</f>
        <v>7.9974984352235712</v>
      </c>
      <c r="AA167" s="208"/>
      <c r="AB167" s="258"/>
      <c r="AC167" s="329"/>
      <c r="AD167" s="56"/>
    </row>
    <row r="168" spans="1:30" s="47" customFormat="1" x14ac:dyDescent="0.2">
      <c r="A168" s="35" t="s">
        <v>65</v>
      </c>
      <c r="B168" s="36" t="s">
        <v>2</v>
      </c>
      <c r="C168" s="48"/>
      <c r="D168" s="139"/>
      <c r="E168" s="140"/>
      <c r="F168" s="48"/>
      <c r="G168" s="139"/>
      <c r="H168" s="140"/>
      <c r="I168" s="92">
        <f>I167+X167</f>
        <v>7.9974984352235712</v>
      </c>
      <c r="J168" s="247">
        <f>J167+Y167</f>
        <v>7.9974984352235712</v>
      </c>
      <c r="K168" s="342">
        <f>K167+Z167</f>
        <v>7.9974984352235712</v>
      </c>
      <c r="L168" s="48"/>
      <c r="M168" s="139"/>
      <c r="N168" s="328"/>
      <c r="O168" s="48"/>
      <c r="P168" s="139"/>
      <c r="Q168" s="140"/>
      <c r="R168" s="139"/>
      <c r="S168" s="139"/>
      <c r="T168" s="139"/>
      <c r="U168" s="139"/>
      <c r="V168" s="139"/>
      <c r="W168" s="140"/>
      <c r="X168" s="227"/>
      <c r="Y168" s="263"/>
      <c r="Z168" s="347"/>
      <c r="AA168" s="207">
        <v>20</v>
      </c>
      <c r="AB168" s="266">
        <v>20</v>
      </c>
      <c r="AC168" s="350">
        <v>20</v>
      </c>
      <c r="AD168" s="114" t="s">
        <v>47</v>
      </c>
    </row>
    <row r="169" spans="1:30" s="47" customFormat="1" x14ac:dyDescent="0.2">
      <c r="A169" s="70"/>
      <c r="B169" s="26"/>
      <c r="C169" s="46"/>
      <c r="D169" s="24"/>
      <c r="E169" s="141"/>
      <c r="F169" s="46"/>
      <c r="G169" s="24"/>
      <c r="H169" s="141"/>
      <c r="I169" s="46"/>
      <c r="J169" s="24"/>
      <c r="K169" s="141"/>
      <c r="L169" s="46"/>
      <c r="M169" s="24"/>
      <c r="N169" s="337"/>
      <c r="O169" s="46"/>
      <c r="P169" s="24"/>
      <c r="Q169" s="141"/>
      <c r="R169" s="24"/>
      <c r="S169" s="24"/>
      <c r="T169" s="24"/>
      <c r="U169" s="24"/>
      <c r="V169" s="24"/>
      <c r="W169" s="141"/>
      <c r="X169" s="228"/>
      <c r="Y169" s="264"/>
      <c r="Z169" s="348"/>
      <c r="AA169" s="43"/>
      <c r="AB169" s="24"/>
      <c r="AC169" s="141"/>
      <c r="AD169" s="143"/>
    </row>
    <row r="170" spans="1:30" s="47" customFormat="1" x14ac:dyDescent="0.2">
      <c r="A170" s="35" t="s">
        <v>122</v>
      </c>
      <c r="B170" s="36" t="s">
        <v>2</v>
      </c>
      <c r="C170" s="48"/>
      <c r="D170" s="139"/>
      <c r="E170" s="140"/>
      <c r="F170" s="92">
        <f>F171-X171</f>
        <v>-115.82705912604368</v>
      </c>
      <c r="G170" s="247">
        <f>G171-Y171</f>
        <v>-117.52705912604368</v>
      </c>
      <c r="H170" s="342">
        <f>H171-Z171</f>
        <v>-117.72705912604367</v>
      </c>
      <c r="I170" s="48"/>
      <c r="J170" s="139"/>
      <c r="K170" s="140"/>
      <c r="L170" s="48"/>
      <c r="M170" s="139"/>
      <c r="N170" s="328"/>
      <c r="O170" s="232">
        <f>IF(F170&lt;-156,0,IF(F170&lt;-31,157+CEILING(F170,-1),126))</f>
        <v>41</v>
      </c>
      <c r="P170" s="270">
        <f>IF(G170&lt;-156,0,IF(G170&lt;-31,157+CEILING(G170,-1),126))</f>
        <v>39</v>
      </c>
      <c r="Q170" s="351">
        <f>IF(H170&lt;-156,0,IF(H170&lt;-31,157+CEILING(H170,-1),126))</f>
        <v>39</v>
      </c>
      <c r="R170" s="139"/>
      <c r="S170" s="139"/>
      <c r="T170" s="139"/>
      <c r="U170" s="139"/>
      <c r="V170" s="139"/>
      <c r="W170" s="140"/>
      <c r="X170" s="227"/>
      <c r="Y170" s="263"/>
      <c r="Z170" s="347"/>
      <c r="AA170" s="282"/>
      <c r="AB170" s="282"/>
      <c r="AC170" s="282"/>
      <c r="AD170" s="143" t="s">
        <v>165</v>
      </c>
    </row>
    <row r="171" spans="1:30" s="47" customFormat="1" x14ac:dyDescent="0.2">
      <c r="A171" s="38" t="s">
        <v>121</v>
      </c>
      <c r="B171" s="36" t="s">
        <v>2</v>
      </c>
      <c r="C171" s="48"/>
      <c r="D171" s="139"/>
      <c r="E171" s="140"/>
      <c r="F171" s="48">
        <f>F130</f>
        <v>-81.719100130080562</v>
      </c>
      <c r="G171" s="139">
        <f>G130</f>
        <v>-82.569100130080557</v>
      </c>
      <c r="H171" s="328">
        <f>H130</f>
        <v>-82.669100130080551</v>
      </c>
      <c r="I171" s="48"/>
      <c r="J171" s="139"/>
      <c r="K171" s="140"/>
      <c r="L171" s="48"/>
      <c r="M171" s="139"/>
      <c r="N171" s="328"/>
      <c r="O171" s="208"/>
      <c r="P171" s="258"/>
      <c r="Q171" s="329"/>
      <c r="R171" s="139"/>
      <c r="S171" s="139"/>
      <c r="T171" s="139"/>
      <c r="U171" s="139"/>
      <c r="V171" s="139"/>
      <c r="W171" s="140"/>
      <c r="X171" s="225">
        <f>X95</f>
        <v>34.107958995963116</v>
      </c>
      <c r="Y171" s="261">
        <f>Y95</f>
        <v>34.957958995963125</v>
      </c>
      <c r="Z171" s="345">
        <f>Z95</f>
        <v>35.057958995963119</v>
      </c>
      <c r="AA171" s="282"/>
      <c r="AB171" s="282"/>
      <c r="AC171" s="282"/>
      <c r="AD171" s="143"/>
    </row>
    <row r="172" spans="1:30" s="47" customFormat="1" x14ac:dyDescent="0.2">
      <c r="A172" s="35" t="s">
        <v>123</v>
      </c>
      <c r="B172" s="36" t="s">
        <v>2</v>
      </c>
      <c r="C172" s="48"/>
      <c r="D172" s="139"/>
      <c r="E172" s="140"/>
      <c r="F172" s="92">
        <f>F171+X171</f>
        <v>-47.611141134117446</v>
      </c>
      <c r="G172" s="247">
        <f>G171+Y171</f>
        <v>-47.611141134117432</v>
      </c>
      <c r="H172" s="342">
        <f>H171+Z171</f>
        <v>-47.611141134117432</v>
      </c>
      <c r="I172" s="48"/>
      <c r="J172" s="139"/>
      <c r="K172" s="140"/>
      <c r="L172" s="48"/>
      <c r="M172" s="139"/>
      <c r="N172" s="328"/>
      <c r="O172" s="232">
        <f>IF(F172&lt;-156,0,IF(F172&lt;-31,157+CEILING(F172,-1),126))</f>
        <v>109</v>
      </c>
      <c r="P172" s="270">
        <f>IF(G172&lt;-156,0,IF(G172&lt;-31,157+CEILING(G172,-1),126))</f>
        <v>109</v>
      </c>
      <c r="Q172" s="351">
        <f>IF(H172&lt;-156,0,IF(H172&lt;-31,157+CEILING(H172,-1),126))</f>
        <v>109</v>
      </c>
      <c r="R172" s="139"/>
      <c r="S172" s="139"/>
      <c r="T172" s="139"/>
      <c r="U172" s="139"/>
      <c r="V172" s="139"/>
      <c r="W172" s="140"/>
      <c r="X172" s="227"/>
      <c r="Y172" s="263"/>
      <c r="Z172" s="347"/>
      <c r="AA172" s="282"/>
      <c r="AB172" s="282"/>
      <c r="AC172" s="282"/>
      <c r="AD172" s="143" t="s">
        <v>165</v>
      </c>
    </row>
    <row r="173" spans="1:30" s="47" customFormat="1" x14ac:dyDescent="0.2">
      <c r="A173" s="70"/>
      <c r="B173" s="26"/>
      <c r="C173" s="46"/>
      <c r="D173" s="24"/>
      <c r="E173" s="141"/>
      <c r="F173" s="46"/>
      <c r="G173" s="24"/>
      <c r="H173" s="141"/>
      <c r="I173" s="46"/>
      <c r="J173" s="24"/>
      <c r="K173" s="141"/>
      <c r="L173" s="46"/>
      <c r="M173" s="24"/>
      <c r="N173" s="337"/>
      <c r="O173" s="46"/>
      <c r="P173" s="24"/>
      <c r="Q173" s="337"/>
      <c r="R173" s="24"/>
      <c r="S173" s="24"/>
      <c r="T173" s="24"/>
      <c r="U173" s="24"/>
      <c r="V173" s="24"/>
      <c r="W173" s="141"/>
      <c r="X173" s="228"/>
      <c r="Y173" s="264"/>
      <c r="Z173" s="348"/>
      <c r="AA173" s="46"/>
      <c r="AB173" s="24"/>
      <c r="AC173" s="141"/>
      <c r="AD173" s="143"/>
    </row>
    <row r="174" spans="1:30" s="47" customFormat="1" x14ac:dyDescent="0.2">
      <c r="A174" s="35" t="s">
        <v>124</v>
      </c>
      <c r="B174" s="36" t="s">
        <v>2</v>
      </c>
      <c r="C174" s="48"/>
      <c r="D174" s="139"/>
      <c r="E174" s="140"/>
      <c r="F174" s="48"/>
      <c r="G174" s="139"/>
      <c r="H174" s="140"/>
      <c r="I174" s="48"/>
      <c r="J174" s="139"/>
      <c r="K174" s="140"/>
      <c r="L174" s="96">
        <f>L175-X175</f>
        <v>-104.92705912604367</v>
      </c>
      <c r="M174" s="253">
        <f>M175-Y175</f>
        <v>-104.92705912604367</v>
      </c>
      <c r="N174" s="343">
        <f>N175-Z175</f>
        <v>-104.92705912604367</v>
      </c>
      <c r="O174" s="232">
        <f>IF(L174&lt;-156,0,IF(L174&lt;-31,157+CEILING(L174,-1),126))</f>
        <v>52</v>
      </c>
      <c r="P174" s="270">
        <f>IF(M174&lt;-156,0,IF(M174&lt;-31,157+CEILING(M174,-1),126))</f>
        <v>52</v>
      </c>
      <c r="Q174" s="351">
        <f>IF(N174&lt;-156,0,IF(N174&lt;-31,157+CEILING(N174,-1),126))</f>
        <v>52</v>
      </c>
      <c r="R174" s="139"/>
      <c r="S174" s="139"/>
      <c r="T174" s="139"/>
      <c r="U174" s="139"/>
      <c r="V174" s="139"/>
      <c r="W174" s="140"/>
      <c r="X174" s="227"/>
      <c r="Y174" s="263"/>
      <c r="Z174" s="347"/>
      <c r="AA174" s="282"/>
      <c r="AB174" s="282"/>
      <c r="AC174" s="282"/>
      <c r="AD174" s="143" t="s">
        <v>165</v>
      </c>
    </row>
    <row r="175" spans="1:30" s="47" customFormat="1" x14ac:dyDescent="0.2">
      <c r="A175" s="38" t="s">
        <v>125</v>
      </c>
      <c r="B175" s="36" t="s">
        <v>2</v>
      </c>
      <c r="C175" s="48"/>
      <c r="D175" s="139"/>
      <c r="E175" s="140"/>
      <c r="F175" s="48"/>
      <c r="G175" s="139"/>
      <c r="H175" s="140"/>
      <c r="I175" s="48"/>
      <c r="J175" s="139"/>
      <c r="K175" s="140"/>
      <c r="L175" s="97">
        <f>L130</f>
        <v>-76.26910013008056</v>
      </c>
      <c r="M175" s="254">
        <f>M130</f>
        <v>-76.26910013008056</v>
      </c>
      <c r="N175" s="341">
        <f>N130</f>
        <v>-76.26910013008056</v>
      </c>
      <c r="O175" s="208"/>
      <c r="P175" s="258"/>
      <c r="Q175" s="329"/>
      <c r="R175" s="139"/>
      <c r="S175" s="139"/>
      <c r="T175" s="139"/>
      <c r="U175" s="139"/>
      <c r="V175" s="139"/>
      <c r="W175" s="140"/>
      <c r="X175" s="225">
        <f>X99</f>
        <v>28.657958995963121</v>
      </c>
      <c r="Y175" s="261">
        <f>Y99</f>
        <v>28.657958995963121</v>
      </c>
      <c r="Z175" s="345">
        <f>Z99</f>
        <v>28.657958995963121</v>
      </c>
      <c r="AA175" s="282"/>
      <c r="AB175" s="282"/>
      <c r="AC175" s="282"/>
      <c r="AD175" s="143"/>
    </row>
    <row r="176" spans="1:30" s="47" customFormat="1" x14ac:dyDescent="0.2">
      <c r="A176" s="35" t="s">
        <v>126</v>
      </c>
      <c r="B176" s="36" t="s">
        <v>2</v>
      </c>
      <c r="C176" s="48"/>
      <c r="D176" s="139"/>
      <c r="E176" s="140"/>
      <c r="F176" s="48"/>
      <c r="G176" s="139"/>
      <c r="H176" s="140"/>
      <c r="I176" s="48"/>
      <c r="J176" s="139"/>
      <c r="K176" s="140"/>
      <c r="L176" s="92">
        <f>L175+X175</f>
        <v>-47.611141134117439</v>
      </c>
      <c r="M176" s="247">
        <f>M175+Y175</f>
        <v>-47.611141134117439</v>
      </c>
      <c r="N176" s="342">
        <f>N175+Z175</f>
        <v>-47.611141134117439</v>
      </c>
      <c r="O176" s="232">
        <f>IF(L176&lt;-156,0,IF(L176&lt;-31,157+CEILING(L176,-1),126))</f>
        <v>109</v>
      </c>
      <c r="P176" s="270">
        <f>IF(M176&lt;-156,0,IF(M176&lt;-31,157+CEILING(M176,-1),126))</f>
        <v>109</v>
      </c>
      <c r="Q176" s="351">
        <f>IF(N176&lt;-156,0,IF(N176&lt;-31,157+CEILING(N176,-1),126))</f>
        <v>109</v>
      </c>
      <c r="R176" s="139"/>
      <c r="S176" s="139"/>
      <c r="T176" s="139"/>
      <c r="U176" s="139"/>
      <c r="V176" s="139"/>
      <c r="W176" s="140"/>
      <c r="X176" s="227"/>
      <c r="Y176" s="263"/>
      <c r="Z176" s="347"/>
      <c r="AA176" s="282"/>
      <c r="AB176" s="282"/>
      <c r="AC176" s="282"/>
      <c r="AD176" s="143" t="s">
        <v>165</v>
      </c>
    </row>
    <row r="177" spans="1:30" s="47" customFormat="1" x14ac:dyDescent="0.2">
      <c r="A177" s="70"/>
      <c r="B177" s="94"/>
      <c r="C177" s="46"/>
      <c r="D177" s="24"/>
      <c r="E177" s="141"/>
      <c r="F177" s="46"/>
      <c r="G177" s="24"/>
      <c r="H177" s="141"/>
      <c r="I177" s="46"/>
      <c r="J177" s="24"/>
      <c r="K177" s="141"/>
      <c r="L177" s="46"/>
      <c r="M177" s="24"/>
      <c r="N177" s="337"/>
      <c r="O177" s="46"/>
      <c r="P177" s="24"/>
      <c r="Q177" s="337"/>
      <c r="R177" s="24"/>
      <c r="S177" s="24"/>
      <c r="T177" s="24"/>
      <c r="U177" s="24"/>
      <c r="V177" s="24"/>
      <c r="W177" s="141"/>
      <c r="X177" s="228"/>
      <c r="Y177" s="264"/>
      <c r="Z177" s="348"/>
      <c r="AA177" s="43"/>
      <c r="AB177" s="246"/>
      <c r="AC177" s="186"/>
      <c r="AD177" s="56"/>
    </row>
    <row r="178" spans="1:30" s="47" customFormat="1" x14ac:dyDescent="0.2">
      <c r="A178" s="35" t="s">
        <v>118</v>
      </c>
      <c r="B178" s="36" t="s">
        <v>2</v>
      </c>
      <c r="C178" s="48"/>
      <c r="D178" s="139"/>
      <c r="E178" s="140"/>
      <c r="F178" s="48"/>
      <c r="G178" s="139"/>
      <c r="H178" s="140"/>
      <c r="I178" s="97"/>
      <c r="J178" s="254"/>
      <c r="K178" s="188"/>
      <c r="L178" s="96">
        <f>L179-X179</f>
        <v>-14.001562347441897</v>
      </c>
      <c r="M178" s="253">
        <f>M179-Y179</f>
        <v>-14.001562347441912</v>
      </c>
      <c r="N178" s="343">
        <f>N179-Z179</f>
        <v>-14.001562347441912</v>
      </c>
      <c r="O178" s="232">
        <f>IF(L178&lt;0,CEILING(L178,-1),CEILING(L178,1))</f>
        <v>-15</v>
      </c>
      <c r="P178" s="270">
        <f>IF(M178&lt;0,CEILING(M178,-1),CEILING(M178,1))</f>
        <v>-15</v>
      </c>
      <c r="Q178" s="351">
        <f>IF(N178&lt;0,CEILING(N178,-1),CEILING(N178,1))</f>
        <v>-15</v>
      </c>
      <c r="R178" s="139"/>
      <c r="S178" s="139"/>
      <c r="T178" s="139"/>
      <c r="U178" s="139"/>
      <c r="V178" s="139"/>
      <c r="W178" s="140"/>
      <c r="X178" s="227"/>
      <c r="Y178" s="263"/>
      <c r="Z178" s="347"/>
      <c r="AA178" s="282"/>
      <c r="AB178" s="282"/>
      <c r="AC178" s="282"/>
      <c r="AD178" s="143" t="s">
        <v>165</v>
      </c>
    </row>
    <row r="179" spans="1:30" s="47" customFormat="1" x14ac:dyDescent="0.2">
      <c r="A179" s="38" t="s">
        <v>119</v>
      </c>
      <c r="B179" s="36" t="s">
        <v>2</v>
      </c>
      <c r="C179" s="48"/>
      <c r="D179" s="139"/>
      <c r="E179" s="140"/>
      <c r="F179" s="48"/>
      <c r="G179" s="139"/>
      <c r="H179" s="140"/>
      <c r="I179" s="48"/>
      <c r="J179" s="139"/>
      <c r="K179" s="140"/>
      <c r="L179" s="97">
        <f>L131</f>
        <v>5.4500000000000028</v>
      </c>
      <c r="M179" s="254">
        <f>M131</f>
        <v>6.2999999999999972</v>
      </c>
      <c r="N179" s="341">
        <f>N131</f>
        <v>6.3999999999999915</v>
      </c>
      <c r="O179" s="208"/>
      <c r="P179" s="258"/>
      <c r="Q179" s="329"/>
      <c r="R179" s="139"/>
      <c r="S179" s="139"/>
      <c r="T179" s="139"/>
      <c r="U179" s="139"/>
      <c r="V179" s="139"/>
      <c r="W179" s="140"/>
      <c r="X179" s="225">
        <f>X103</f>
        <v>19.4515623474419</v>
      </c>
      <c r="Y179" s="261">
        <f>Y103</f>
        <v>20.301562347441909</v>
      </c>
      <c r="Z179" s="345">
        <f>Z103</f>
        <v>20.401562347441903</v>
      </c>
      <c r="AA179" s="282"/>
      <c r="AB179" s="282"/>
      <c r="AC179" s="282"/>
      <c r="AD179" s="143"/>
    </row>
    <row r="180" spans="1:30" s="47" customFormat="1" x14ac:dyDescent="0.2">
      <c r="A180" s="35" t="s">
        <v>120</v>
      </c>
      <c r="B180" s="36" t="s">
        <v>2</v>
      </c>
      <c r="C180" s="48"/>
      <c r="D180" s="139"/>
      <c r="E180" s="140"/>
      <c r="F180" s="48"/>
      <c r="G180" s="139"/>
      <c r="H180" s="140"/>
      <c r="I180" s="48"/>
      <c r="J180" s="139"/>
      <c r="K180" s="140"/>
      <c r="L180" s="92">
        <f>L179+X179</f>
        <v>24.901562347441903</v>
      </c>
      <c r="M180" s="247">
        <f>M179+Y179</f>
        <v>26.601562347441906</v>
      </c>
      <c r="N180" s="342">
        <f>N179+Z179</f>
        <v>26.801562347441894</v>
      </c>
      <c r="O180" s="232">
        <f>IF(L180&lt;0,CEILING(L180,-1),CEILING(L180,1))</f>
        <v>25</v>
      </c>
      <c r="P180" s="270">
        <f>IF(M180&lt;0,CEILING(M180,-1),CEILING(M180,1))</f>
        <v>27</v>
      </c>
      <c r="Q180" s="351">
        <f>IF(N180&lt;0,CEILING(N180,-1),CEILING(N180,1))</f>
        <v>27</v>
      </c>
      <c r="R180" s="139"/>
      <c r="S180" s="139"/>
      <c r="T180" s="139"/>
      <c r="U180" s="139"/>
      <c r="V180" s="139"/>
      <c r="W180" s="140"/>
      <c r="X180" s="227"/>
      <c r="Y180" s="263"/>
      <c r="Z180" s="347"/>
      <c r="AA180" s="282"/>
      <c r="AB180" s="282"/>
      <c r="AC180" s="282"/>
      <c r="AD180" s="143" t="s">
        <v>165</v>
      </c>
    </row>
    <row r="181" spans="1:30" x14ac:dyDescent="0.2">
      <c r="A181" s="43"/>
      <c r="B181" s="26"/>
      <c r="C181" s="43"/>
      <c r="D181" s="246"/>
      <c r="E181" s="186"/>
      <c r="F181" s="43"/>
      <c r="G181" s="24"/>
      <c r="H181" s="141"/>
      <c r="I181" s="46"/>
      <c r="J181" s="24"/>
      <c r="K181" s="141"/>
      <c r="L181" s="46"/>
      <c r="M181" s="24"/>
      <c r="N181" s="141"/>
      <c r="O181" s="46"/>
      <c r="P181" s="24"/>
      <c r="Q181" s="141"/>
      <c r="R181" s="24"/>
      <c r="S181" s="24"/>
      <c r="T181" s="24"/>
      <c r="U181" s="24"/>
      <c r="V181" s="24"/>
      <c r="W181" s="141"/>
      <c r="X181" s="19"/>
      <c r="Y181" s="8"/>
      <c r="Z181" s="58"/>
      <c r="AA181" s="19"/>
      <c r="AB181" s="8"/>
      <c r="AC181" s="58"/>
      <c r="AD181" s="52"/>
    </row>
    <row r="182" spans="1:30" ht="13.5" thickBot="1" x14ac:dyDescent="0.25">
      <c r="A182" s="50" t="s">
        <v>11</v>
      </c>
      <c r="B182" s="51"/>
      <c r="C182" s="117"/>
      <c r="D182" s="248"/>
      <c r="E182" s="187"/>
      <c r="F182" s="117"/>
      <c r="G182" s="86"/>
      <c r="H182" s="142"/>
      <c r="I182" s="60"/>
      <c r="J182" s="86"/>
      <c r="K182" s="142"/>
      <c r="L182" s="60"/>
      <c r="M182" s="86"/>
      <c r="N182" s="142"/>
      <c r="O182" s="60"/>
      <c r="P182" s="86"/>
      <c r="Q182" s="142"/>
      <c r="R182" s="86"/>
      <c r="S182" s="86"/>
      <c r="T182" s="86"/>
      <c r="U182" s="86"/>
      <c r="V182" s="86"/>
      <c r="W182" s="142"/>
      <c r="X182" s="189"/>
      <c r="Y182" s="265"/>
      <c r="Z182" s="190"/>
      <c r="AA182" s="189"/>
      <c r="AB182" s="265"/>
      <c r="AC182" s="190"/>
      <c r="AD182" s="61" t="s">
        <v>12</v>
      </c>
    </row>
  </sheetData>
  <mergeCells count="42">
    <mergeCell ref="C134:N134"/>
    <mergeCell ref="O134:W134"/>
    <mergeCell ref="X134:Z134"/>
    <mergeCell ref="AA134:AC134"/>
    <mergeCell ref="C135:E135"/>
    <mergeCell ref="F135:H135"/>
    <mergeCell ref="I135:K135"/>
    <mergeCell ref="L135:N135"/>
    <mergeCell ref="C112:N112"/>
    <mergeCell ref="C113:E113"/>
    <mergeCell ref="F113:H113"/>
    <mergeCell ref="I113:K113"/>
    <mergeCell ref="L113:N113"/>
    <mergeCell ref="C58:N58"/>
    <mergeCell ref="O58:W58"/>
    <mergeCell ref="X58:Z58"/>
    <mergeCell ref="C59:E59"/>
    <mergeCell ref="F59:H59"/>
    <mergeCell ref="I59:K59"/>
    <mergeCell ref="L59:N59"/>
    <mergeCell ref="C45:N45"/>
    <mergeCell ref="O45:W45"/>
    <mergeCell ref="C46:E46"/>
    <mergeCell ref="F46:H46"/>
    <mergeCell ref="I46:K46"/>
    <mergeCell ref="L46:N46"/>
    <mergeCell ref="O28:W28"/>
    <mergeCell ref="C29:E29"/>
    <mergeCell ref="F29:H29"/>
    <mergeCell ref="I29:K29"/>
    <mergeCell ref="L29:N29"/>
    <mergeCell ref="C12:H12"/>
    <mergeCell ref="I12:N12"/>
    <mergeCell ref="C13:H13"/>
    <mergeCell ref="I13:N13"/>
    <mergeCell ref="C28:N28"/>
    <mergeCell ref="C2:N2"/>
    <mergeCell ref="O2:W2"/>
    <mergeCell ref="C3:E3"/>
    <mergeCell ref="F3:H3"/>
    <mergeCell ref="I3:K3"/>
    <mergeCell ref="L3:N3"/>
  </mergeCells>
  <conditionalFormatting sqref="AD182">
    <cfRule type="cellIs" dxfId="107" priority="29" stopIfTrue="1" operator="equal">
      <formula>"Yes"</formula>
    </cfRule>
    <cfRule type="cellIs" dxfId="106" priority="30" stopIfTrue="1" operator="notEqual">
      <formula>"Yes"</formula>
    </cfRule>
  </conditionalFormatting>
  <conditionalFormatting sqref="F138:G138 G142">
    <cfRule type="cellIs" dxfId="105" priority="28" stopIfTrue="1" operator="lessThan">
      <formula>AA138</formula>
    </cfRule>
  </conditionalFormatting>
  <conditionalFormatting sqref="F142">
    <cfRule type="cellIs" dxfId="104" priority="27" stopIfTrue="1" operator="lessThan">
      <formula>AA142</formula>
    </cfRule>
  </conditionalFormatting>
  <conditionalFormatting sqref="C148:D148">
    <cfRule type="cellIs" dxfId="103" priority="25" stopIfTrue="1" operator="greaterThan">
      <formula>AA148</formula>
    </cfRule>
  </conditionalFormatting>
  <conditionalFormatting sqref="M150 M154 M162">
    <cfRule type="cellIs" dxfId="102" priority="24" stopIfTrue="1" operator="lessThan">
      <formula>AB150</formula>
    </cfRule>
  </conditionalFormatting>
  <conditionalFormatting sqref="J166">
    <cfRule type="cellIs" dxfId="101" priority="23" stopIfTrue="1" operator="lessThan">
      <formula>AB166</formula>
    </cfRule>
  </conditionalFormatting>
  <conditionalFormatting sqref="J160 J173 J168:J169">
    <cfRule type="cellIs" dxfId="100" priority="22" stopIfTrue="1" operator="greaterThan">
      <formula>AB160</formula>
    </cfRule>
  </conditionalFormatting>
  <conditionalFormatting sqref="M164">
    <cfRule type="cellIs" dxfId="99" priority="21" stopIfTrue="1" operator="greaterThan">
      <formula>AB164</formula>
    </cfRule>
  </conditionalFormatting>
  <conditionalFormatting sqref="L150">
    <cfRule type="cellIs" dxfId="98" priority="20" stopIfTrue="1" operator="lessThan">
      <formula>AA150</formula>
    </cfRule>
  </conditionalFormatting>
  <conditionalFormatting sqref="L154">
    <cfRule type="cellIs" dxfId="97" priority="19" stopIfTrue="1" operator="lessThan">
      <formula>AA154</formula>
    </cfRule>
  </conditionalFormatting>
  <conditionalFormatting sqref="I160">
    <cfRule type="cellIs" dxfId="96" priority="17" stopIfTrue="1" operator="greaterThan">
      <formula>AA160</formula>
    </cfRule>
  </conditionalFormatting>
  <conditionalFormatting sqref="L162">
    <cfRule type="cellIs" dxfId="95" priority="16" stopIfTrue="1" operator="lessThan">
      <formula>AA162</formula>
    </cfRule>
  </conditionalFormatting>
  <conditionalFormatting sqref="L164">
    <cfRule type="cellIs" dxfId="94" priority="15" stopIfTrue="1" operator="greaterThan">
      <formula>AA164</formula>
    </cfRule>
  </conditionalFormatting>
  <conditionalFormatting sqref="I166">
    <cfRule type="cellIs" dxfId="93" priority="14" stopIfTrue="1" operator="lessThan">
      <formula>AA166</formula>
    </cfRule>
  </conditionalFormatting>
  <conditionalFormatting sqref="I168">
    <cfRule type="cellIs" dxfId="92" priority="13" stopIfTrue="1" operator="greaterThan">
      <formula>AA168</formula>
    </cfRule>
  </conditionalFormatting>
  <conditionalFormatting sqref="K173 K169">
    <cfRule type="cellIs" dxfId="91" priority="31" stopIfTrue="1" operator="greaterThan">
      <formula>AD169</formula>
    </cfRule>
  </conditionalFormatting>
  <conditionalFormatting sqref="H138">
    <cfRule type="cellIs" dxfId="90" priority="12" stopIfTrue="1" operator="lessThan">
      <formula>AC138</formula>
    </cfRule>
  </conditionalFormatting>
  <conditionalFormatting sqref="H142">
    <cfRule type="cellIs" dxfId="89" priority="11" stopIfTrue="1" operator="lessThan">
      <formula>AC142</formula>
    </cfRule>
  </conditionalFormatting>
  <conditionalFormatting sqref="E148">
    <cfRule type="cellIs" dxfId="88" priority="9" stopIfTrue="1" operator="greaterThan">
      <formula>AC148</formula>
    </cfRule>
  </conditionalFormatting>
  <conditionalFormatting sqref="N150">
    <cfRule type="cellIs" dxfId="87" priority="8" stopIfTrue="1" operator="lessThan">
      <formula>AC150</formula>
    </cfRule>
  </conditionalFormatting>
  <conditionalFormatting sqref="N154">
    <cfRule type="cellIs" dxfId="86" priority="7" stopIfTrue="1" operator="lessThan">
      <formula>AC154</formula>
    </cfRule>
  </conditionalFormatting>
  <conditionalFormatting sqref="K160">
    <cfRule type="cellIs" dxfId="85" priority="5" stopIfTrue="1" operator="greaterThan">
      <formula>AC160</formula>
    </cfRule>
  </conditionalFormatting>
  <conditionalFormatting sqref="N162">
    <cfRule type="cellIs" dxfId="84" priority="4" stopIfTrue="1" operator="lessThan">
      <formula>AC162</formula>
    </cfRule>
  </conditionalFormatting>
  <conditionalFormatting sqref="N164">
    <cfRule type="cellIs" dxfId="83" priority="3" stopIfTrue="1" operator="greaterThan">
      <formula>AC164</formula>
    </cfRule>
  </conditionalFormatting>
  <conditionalFormatting sqref="K166">
    <cfRule type="cellIs" dxfId="82" priority="2" stopIfTrue="1" operator="lessThan">
      <formula>AC166</formula>
    </cfRule>
  </conditionalFormatting>
  <conditionalFormatting sqref="K168">
    <cfRule type="cellIs" dxfId="81" priority="1" stopIfTrue="1" operator="greaterThan">
      <formula>AC168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87"/>
  <sheetViews>
    <sheetView topLeftCell="A150" zoomScale="90" zoomScaleNormal="90" workbookViewId="0">
      <selection activeCell="A52" sqref="A5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9" width="8.5703125" style="7" customWidth="1"/>
    <col min="30" max="30" width="45.5703125" style="7" customWidth="1"/>
    <col min="31" max="16384" width="10.7109375" style="7"/>
  </cols>
  <sheetData>
    <row r="1" spans="1:30" ht="13.5" thickBot="1" x14ac:dyDescent="0.25">
      <c r="X1" s="8"/>
      <c r="Y1" s="8"/>
      <c r="Z1" s="8"/>
      <c r="AA1" s="8"/>
      <c r="AB1" s="8"/>
      <c r="AC1" s="8"/>
      <c r="AD1" s="8"/>
    </row>
    <row r="2" spans="1:30" ht="13.5" thickBot="1" x14ac:dyDescent="0.25">
      <c r="A2" s="9" t="s">
        <v>9</v>
      </c>
      <c r="B2" s="10"/>
      <c r="C2" s="371" t="s">
        <v>35</v>
      </c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3"/>
      <c r="O2" s="374" t="s">
        <v>40</v>
      </c>
      <c r="P2" s="372"/>
      <c r="Q2" s="372"/>
      <c r="R2" s="372"/>
      <c r="S2" s="372"/>
      <c r="T2" s="372"/>
      <c r="U2" s="372"/>
      <c r="V2" s="372"/>
      <c r="W2" s="373"/>
      <c r="X2" s="88"/>
      <c r="Y2" s="88"/>
      <c r="Z2" s="88"/>
      <c r="AA2" s="88"/>
      <c r="AB2" s="88"/>
      <c r="AC2" s="88"/>
      <c r="AD2" s="13" t="s">
        <v>0</v>
      </c>
    </row>
    <row r="3" spans="1:30" x14ac:dyDescent="0.2">
      <c r="A3" s="30"/>
      <c r="B3" s="58"/>
      <c r="C3" s="375" t="s">
        <v>36</v>
      </c>
      <c r="D3" s="376"/>
      <c r="E3" s="377"/>
      <c r="F3" s="375" t="s">
        <v>37</v>
      </c>
      <c r="G3" s="378"/>
      <c r="H3" s="377"/>
      <c r="I3" s="379" t="s">
        <v>38</v>
      </c>
      <c r="J3" s="380"/>
      <c r="K3" s="377"/>
      <c r="L3" s="379" t="s">
        <v>39</v>
      </c>
      <c r="M3" s="381"/>
      <c r="N3" s="377"/>
      <c r="O3" s="17"/>
      <c r="P3" s="17"/>
      <c r="Q3" s="17"/>
      <c r="R3" s="103"/>
      <c r="S3" s="88"/>
      <c r="T3" s="109"/>
      <c r="U3" s="103"/>
      <c r="V3" s="88"/>
      <c r="W3" s="109"/>
      <c r="X3" s="17"/>
      <c r="Y3" s="17"/>
      <c r="Z3" s="17"/>
      <c r="AA3" s="17"/>
      <c r="AB3" s="17"/>
      <c r="AC3" s="17"/>
      <c r="AD3" s="108"/>
    </row>
    <row r="4" spans="1:30" x14ac:dyDescent="0.2">
      <c r="A4" s="30"/>
      <c r="B4" s="15" t="s">
        <v>1</v>
      </c>
      <c r="C4" s="144" t="s">
        <v>127</v>
      </c>
      <c r="D4" s="233" t="s">
        <v>128</v>
      </c>
      <c r="E4" s="326" t="s">
        <v>168</v>
      </c>
      <c r="F4" s="144" t="s">
        <v>127</v>
      </c>
      <c r="G4" s="233" t="s">
        <v>128</v>
      </c>
      <c r="H4" s="326" t="s">
        <v>168</v>
      </c>
      <c r="I4" s="144" t="s">
        <v>127</v>
      </c>
      <c r="J4" s="233" t="s">
        <v>128</v>
      </c>
      <c r="K4" s="326" t="s">
        <v>168</v>
      </c>
      <c r="L4" s="144" t="s">
        <v>127</v>
      </c>
      <c r="M4" s="233" t="s">
        <v>128</v>
      </c>
      <c r="N4" s="326" t="s">
        <v>168</v>
      </c>
      <c r="O4" s="17"/>
      <c r="P4" s="17"/>
      <c r="Q4" s="17"/>
      <c r="R4" s="144" t="s">
        <v>127</v>
      </c>
      <c r="S4" s="233" t="s">
        <v>128</v>
      </c>
      <c r="T4" s="326" t="s">
        <v>168</v>
      </c>
      <c r="U4" s="144" t="s">
        <v>127</v>
      </c>
      <c r="V4" s="233" t="s">
        <v>128</v>
      </c>
      <c r="W4" s="326" t="s">
        <v>168</v>
      </c>
      <c r="X4" s="17"/>
      <c r="Y4" s="17"/>
      <c r="Z4" s="17"/>
      <c r="AA4" s="17"/>
      <c r="AB4" s="17"/>
      <c r="AC4" s="17"/>
      <c r="AD4" s="108"/>
    </row>
    <row r="5" spans="1:30" x14ac:dyDescent="0.2">
      <c r="A5" s="14" t="s">
        <v>203</v>
      </c>
      <c r="B5" s="101" t="s">
        <v>27</v>
      </c>
      <c r="C5" s="212">
        <v>120</v>
      </c>
      <c r="D5" s="234">
        <f t="shared" ref="D5:E9" si="0">$C5</f>
        <v>120</v>
      </c>
      <c r="E5" s="352">
        <f t="shared" si="0"/>
        <v>120</v>
      </c>
      <c r="F5" s="19"/>
      <c r="G5" s="8"/>
      <c r="H5" s="355"/>
      <c r="I5" s="212">
        <v>120</v>
      </c>
      <c r="J5" s="234">
        <f t="shared" ref="J5:K9" si="1">$I5</f>
        <v>120</v>
      </c>
      <c r="K5" s="352">
        <f t="shared" si="1"/>
        <v>120</v>
      </c>
      <c r="L5" s="19"/>
      <c r="M5" s="8"/>
      <c r="N5" s="355"/>
      <c r="O5" s="24"/>
      <c r="P5" s="24"/>
      <c r="Q5" s="24"/>
      <c r="R5" s="46"/>
      <c r="S5" s="24"/>
      <c r="T5" s="337"/>
      <c r="U5" s="46"/>
      <c r="V5" s="24"/>
      <c r="W5" s="337"/>
      <c r="X5" s="75"/>
      <c r="Y5" s="75"/>
      <c r="Z5" s="75"/>
      <c r="AA5" s="75"/>
      <c r="AB5" s="17"/>
      <c r="AC5" s="17"/>
      <c r="AD5" s="22" t="s">
        <v>102</v>
      </c>
    </row>
    <row r="6" spans="1:30" x14ac:dyDescent="0.2">
      <c r="A6" s="43" t="s">
        <v>188</v>
      </c>
      <c r="B6" s="121"/>
      <c r="C6" s="286">
        <v>240</v>
      </c>
      <c r="D6" s="290">
        <f>$C6</f>
        <v>240</v>
      </c>
      <c r="E6" s="353">
        <f>$C6</f>
        <v>240</v>
      </c>
      <c r="F6" s="19"/>
      <c r="G6" s="8"/>
      <c r="H6" s="355"/>
      <c r="I6" s="286">
        <v>240</v>
      </c>
      <c r="J6" s="290">
        <f>$I6</f>
        <v>240</v>
      </c>
      <c r="K6" s="353">
        <f>$I6</f>
        <v>240</v>
      </c>
      <c r="L6" s="19"/>
      <c r="M6" s="8"/>
      <c r="N6" s="355"/>
      <c r="O6" s="24"/>
      <c r="P6" s="24"/>
      <c r="Q6" s="24"/>
      <c r="R6" s="46"/>
      <c r="S6" s="24"/>
      <c r="T6" s="337"/>
      <c r="U6" s="46"/>
      <c r="V6" s="24"/>
      <c r="W6" s="337"/>
      <c r="X6" s="75"/>
      <c r="Y6" s="75"/>
      <c r="Z6" s="75"/>
      <c r="AA6" s="75"/>
      <c r="AB6" s="17"/>
      <c r="AC6" s="17"/>
      <c r="AD6" s="22" t="s">
        <v>190</v>
      </c>
    </row>
    <row r="7" spans="1:30" x14ac:dyDescent="0.2">
      <c r="A7" s="43" t="s">
        <v>189</v>
      </c>
      <c r="B7" s="121" t="s">
        <v>27</v>
      </c>
      <c r="C7" s="286">
        <v>120</v>
      </c>
      <c r="D7" s="290">
        <f>$C7</f>
        <v>120</v>
      </c>
      <c r="E7" s="353">
        <f>$C7</f>
        <v>120</v>
      </c>
      <c r="F7" s="19"/>
      <c r="G7" s="8"/>
      <c r="H7" s="355"/>
      <c r="I7" s="286">
        <v>120</v>
      </c>
      <c r="J7" s="290">
        <f>$I7</f>
        <v>120</v>
      </c>
      <c r="K7" s="353">
        <f>$I7</f>
        <v>120</v>
      </c>
      <c r="L7" s="19"/>
      <c r="M7" s="8"/>
      <c r="N7" s="355"/>
      <c r="O7" s="24"/>
      <c r="P7" s="24"/>
      <c r="Q7" s="24"/>
      <c r="R7" s="46"/>
      <c r="S7" s="24"/>
      <c r="T7" s="337"/>
      <c r="U7" s="46"/>
      <c r="V7" s="24"/>
      <c r="W7" s="337"/>
      <c r="X7" s="75"/>
      <c r="Y7" s="75"/>
      <c r="Z7" s="75"/>
      <c r="AA7" s="75"/>
      <c r="AB7" s="17"/>
      <c r="AC7" s="17"/>
      <c r="AD7" s="22" t="s">
        <v>149</v>
      </c>
    </row>
    <row r="8" spans="1:30" x14ac:dyDescent="0.2">
      <c r="A8" s="14" t="s">
        <v>28</v>
      </c>
      <c r="B8" s="102" t="s">
        <v>29</v>
      </c>
      <c r="C8" s="286">
        <v>100</v>
      </c>
      <c r="D8" s="234">
        <f t="shared" si="0"/>
        <v>100</v>
      </c>
      <c r="E8" s="352">
        <f t="shared" si="0"/>
        <v>100</v>
      </c>
      <c r="F8" s="19"/>
      <c r="G8" s="8"/>
      <c r="H8" s="355"/>
      <c r="I8" s="286">
        <v>100</v>
      </c>
      <c r="J8" s="234">
        <f t="shared" si="1"/>
        <v>100</v>
      </c>
      <c r="K8" s="352">
        <f t="shared" si="1"/>
        <v>100</v>
      </c>
      <c r="L8" s="19"/>
      <c r="M8" s="8"/>
      <c r="N8" s="355"/>
      <c r="O8" s="24"/>
      <c r="P8" s="24"/>
      <c r="Q8" s="24"/>
      <c r="R8" s="46"/>
      <c r="S8" s="24"/>
      <c r="T8" s="337"/>
      <c r="U8" s="46"/>
      <c r="V8" s="24"/>
      <c r="W8" s="337"/>
      <c r="X8" s="75"/>
      <c r="Y8" s="75"/>
      <c r="Z8" s="75"/>
      <c r="AA8" s="75"/>
      <c r="AB8" s="17"/>
      <c r="AC8" s="17"/>
      <c r="AD8" s="22" t="s">
        <v>102</v>
      </c>
    </row>
    <row r="9" spans="1:30" x14ac:dyDescent="0.2">
      <c r="A9" s="14" t="s">
        <v>204</v>
      </c>
      <c r="B9" s="20"/>
      <c r="C9" s="153">
        <v>24</v>
      </c>
      <c r="D9" s="235">
        <f t="shared" si="0"/>
        <v>24</v>
      </c>
      <c r="E9" s="352">
        <f t="shared" si="0"/>
        <v>24</v>
      </c>
      <c r="F9" s="19"/>
      <c r="G9" s="8"/>
      <c r="H9" s="355"/>
      <c r="I9" s="153">
        <v>24</v>
      </c>
      <c r="J9" s="235">
        <f t="shared" si="1"/>
        <v>24</v>
      </c>
      <c r="K9" s="352">
        <f t="shared" si="1"/>
        <v>24</v>
      </c>
      <c r="L9" s="19"/>
      <c r="M9" s="8"/>
      <c r="N9" s="355"/>
      <c r="O9" s="23"/>
      <c r="P9" s="23"/>
      <c r="Q9" s="23"/>
      <c r="R9" s="152"/>
      <c r="S9" s="23"/>
      <c r="T9" s="337"/>
      <c r="U9" s="152"/>
      <c r="V9" s="23"/>
      <c r="W9" s="337"/>
      <c r="X9" s="21"/>
      <c r="Y9" s="21"/>
      <c r="Z9" s="21"/>
      <c r="AA9" s="21"/>
      <c r="AB9" s="21"/>
      <c r="AC9" s="21"/>
      <c r="AD9" s="22" t="s">
        <v>149</v>
      </c>
    </row>
    <row r="10" spans="1:30" x14ac:dyDescent="0.2">
      <c r="A10" s="19" t="s">
        <v>137</v>
      </c>
      <c r="B10" s="57" t="s">
        <v>138</v>
      </c>
      <c r="C10" s="150">
        <f>-110.1+1.97</f>
        <v>-108.13</v>
      </c>
      <c r="D10" s="236">
        <f>-107.5+1.97</f>
        <v>-105.53</v>
      </c>
      <c r="E10" s="354">
        <f>-106.5+1.97</f>
        <v>-104.53</v>
      </c>
      <c r="F10" s="161"/>
      <c r="G10" s="234"/>
      <c r="H10" s="356"/>
      <c r="I10" s="150">
        <f>-110.1-3.03</f>
        <v>-113.13</v>
      </c>
      <c r="J10" s="236">
        <f>-107.5-3.03</f>
        <v>-110.53</v>
      </c>
      <c r="K10" s="354">
        <f>-106.5-3.03</f>
        <v>-109.53</v>
      </c>
      <c r="L10" s="161"/>
      <c r="M10" s="234"/>
      <c r="N10" s="356"/>
      <c r="O10" s="24"/>
      <c r="P10" s="24"/>
      <c r="Q10" s="24"/>
      <c r="R10" s="46"/>
      <c r="S10" s="24"/>
      <c r="T10" s="337"/>
      <c r="U10" s="46"/>
      <c r="V10" s="24"/>
      <c r="W10" s="337"/>
      <c r="X10" s="75"/>
      <c r="Y10" s="75"/>
      <c r="Z10" s="75"/>
      <c r="AA10" s="75"/>
      <c r="AB10" s="17"/>
      <c r="AC10" s="17"/>
      <c r="AD10" s="22" t="s">
        <v>153</v>
      </c>
    </row>
    <row r="11" spans="1:30" s="8" customFormat="1" ht="13.5" thickBot="1" x14ac:dyDescent="0.25">
      <c r="A11" s="19" t="s">
        <v>139</v>
      </c>
      <c r="B11" s="20" t="s">
        <v>2</v>
      </c>
      <c r="C11" s="151"/>
      <c r="D11" s="18"/>
      <c r="E11" s="20"/>
      <c r="F11" s="150">
        <v>17</v>
      </c>
      <c r="G11" s="236">
        <v>17</v>
      </c>
      <c r="H11" s="333">
        <v>17</v>
      </c>
      <c r="I11" s="151"/>
      <c r="J11" s="18"/>
      <c r="K11" s="20"/>
      <c r="L11" s="150">
        <v>-1</v>
      </c>
      <c r="M11" s="236">
        <v>-1</v>
      </c>
      <c r="N11" s="333">
        <v>-1</v>
      </c>
      <c r="O11" s="23"/>
      <c r="P11" s="23"/>
      <c r="Q11" s="23"/>
      <c r="R11" s="152"/>
      <c r="S11" s="23"/>
      <c r="T11" s="337"/>
      <c r="U11" s="152"/>
      <c r="V11" s="23"/>
      <c r="W11" s="337"/>
      <c r="X11" s="21"/>
      <c r="Y11" s="21"/>
      <c r="Z11" s="21"/>
      <c r="AA11" s="21"/>
      <c r="AB11" s="21"/>
      <c r="AC11" s="21"/>
      <c r="AD11" s="22" t="s">
        <v>153</v>
      </c>
    </row>
    <row r="12" spans="1:30" s="8" customFormat="1" ht="13.5" thickBot="1" x14ac:dyDescent="0.25">
      <c r="A12" s="34" t="s">
        <v>171</v>
      </c>
      <c r="B12" s="20"/>
      <c r="C12" s="382">
        <v>1</v>
      </c>
      <c r="D12" s="383"/>
      <c r="E12" s="383"/>
      <c r="F12" s="383"/>
      <c r="G12" s="383"/>
      <c r="H12" s="384"/>
      <c r="I12" s="382">
        <v>0</v>
      </c>
      <c r="J12" s="383"/>
      <c r="K12" s="383"/>
      <c r="L12" s="383"/>
      <c r="M12" s="383"/>
      <c r="N12" s="384"/>
      <c r="O12" s="23"/>
      <c r="P12" s="23"/>
      <c r="Q12" s="23"/>
      <c r="R12" s="152"/>
      <c r="S12" s="23"/>
      <c r="T12" s="337"/>
      <c r="U12" s="152"/>
      <c r="V12" s="23"/>
      <c r="W12" s="337"/>
      <c r="X12" s="21"/>
      <c r="Y12" s="21"/>
      <c r="Z12" s="21"/>
      <c r="AA12" s="21"/>
      <c r="AB12" s="21"/>
      <c r="AC12" s="21"/>
      <c r="AD12" s="22" t="s">
        <v>153</v>
      </c>
    </row>
    <row r="13" spans="1:30" s="8" customFormat="1" ht="13.5" thickBot="1" x14ac:dyDescent="0.25">
      <c r="A13" s="34" t="s">
        <v>172</v>
      </c>
      <c r="B13" s="20"/>
      <c r="C13" s="382">
        <v>1</v>
      </c>
      <c r="D13" s="383"/>
      <c r="E13" s="383"/>
      <c r="F13" s="383"/>
      <c r="G13" s="383"/>
      <c r="H13" s="384"/>
      <c r="I13" s="382">
        <v>1</v>
      </c>
      <c r="J13" s="383"/>
      <c r="K13" s="383"/>
      <c r="L13" s="383"/>
      <c r="M13" s="383"/>
      <c r="N13" s="384"/>
      <c r="O13" s="23"/>
      <c r="P13" s="23"/>
      <c r="Q13" s="23"/>
      <c r="R13" s="152"/>
      <c r="S13" s="23"/>
      <c r="T13" s="357"/>
      <c r="U13" s="152"/>
      <c r="V13" s="23"/>
      <c r="W13" s="337"/>
      <c r="X13" s="21"/>
      <c r="Y13" s="21"/>
      <c r="Z13" s="21"/>
      <c r="AA13" s="21"/>
      <c r="AB13" s="21"/>
      <c r="AC13" s="21"/>
      <c r="AD13" s="22" t="s">
        <v>153</v>
      </c>
    </row>
    <row r="14" spans="1:30" s="8" customFormat="1" x14ac:dyDescent="0.2">
      <c r="A14" s="19" t="s">
        <v>50</v>
      </c>
      <c r="B14" s="20" t="s">
        <v>2</v>
      </c>
      <c r="C14" s="274"/>
      <c r="D14" s="239"/>
      <c r="E14" s="149"/>
      <c r="F14" s="205"/>
      <c r="G14" s="239"/>
      <c r="H14" s="149"/>
      <c r="I14" s="274"/>
      <c r="J14" s="239"/>
      <c r="K14" s="149"/>
      <c r="L14" s="205"/>
      <c r="M14" s="239"/>
      <c r="N14" s="149"/>
      <c r="O14" s="23"/>
      <c r="P14" s="23"/>
      <c r="Q14" s="23"/>
      <c r="R14" s="150">
        <v>-1</v>
      </c>
      <c r="S14" s="23">
        <f t="shared" ref="S14:T16" si="2">$R14</f>
        <v>-1</v>
      </c>
      <c r="T14" s="357">
        <f t="shared" si="2"/>
        <v>-1</v>
      </c>
      <c r="U14" s="152"/>
      <c r="V14" s="23"/>
      <c r="W14" s="337"/>
      <c r="X14" s="21"/>
      <c r="Y14" s="21"/>
      <c r="Z14" s="21"/>
      <c r="AA14" s="21"/>
      <c r="AB14" s="21"/>
      <c r="AC14" s="21"/>
      <c r="AD14" s="22" t="s">
        <v>51</v>
      </c>
    </row>
    <row r="15" spans="1:30" s="8" customFormat="1" x14ac:dyDescent="0.2">
      <c r="A15" s="19" t="s">
        <v>133</v>
      </c>
      <c r="B15" s="20"/>
      <c r="C15" s="151"/>
      <c r="D15" s="257"/>
      <c r="E15" s="223"/>
      <c r="F15" s="206"/>
      <c r="G15" s="257"/>
      <c r="H15" s="223"/>
      <c r="I15" s="151"/>
      <c r="J15" s="257"/>
      <c r="K15" s="223"/>
      <c r="L15" s="206"/>
      <c r="M15" s="257"/>
      <c r="N15" s="223"/>
      <c r="O15" s="23"/>
      <c r="P15" s="23"/>
      <c r="Q15" s="23"/>
      <c r="R15" s="153">
        <v>66</v>
      </c>
      <c r="S15" s="235">
        <f t="shared" si="2"/>
        <v>66</v>
      </c>
      <c r="T15" s="352">
        <f t="shared" si="2"/>
        <v>66</v>
      </c>
      <c r="U15" s="152"/>
      <c r="V15" s="23"/>
      <c r="W15" s="337"/>
      <c r="X15" s="21"/>
      <c r="Y15" s="21"/>
      <c r="Z15" s="21"/>
      <c r="AA15" s="21"/>
      <c r="AB15" s="21"/>
      <c r="AC15" s="21"/>
      <c r="AD15" s="71" t="s">
        <v>163</v>
      </c>
    </row>
    <row r="16" spans="1:30" s="8" customFormat="1" x14ac:dyDescent="0.2">
      <c r="A16" s="34" t="s">
        <v>174</v>
      </c>
      <c r="B16" s="121" t="s">
        <v>27</v>
      </c>
      <c r="C16" s="151"/>
      <c r="D16" s="257"/>
      <c r="E16" s="223"/>
      <c r="F16" s="206"/>
      <c r="G16" s="257"/>
      <c r="H16" s="223"/>
      <c r="I16" s="151"/>
      <c r="J16" s="257"/>
      <c r="K16" s="223"/>
      <c r="L16" s="206"/>
      <c r="M16" s="257"/>
      <c r="N16" s="223"/>
      <c r="O16" s="23"/>
      <c r="P16" s="23"/>
      <c r="Q16" s="23"/>
      <c r="R16" s="153">
        <v>120</v>
      </c>
      <c r="S16" s="235">
        <f t="shared" si="2"/>
        <v>120</v>
      </c>
      <c r="T16" s="352">
        <f t="shared" si="2"/>
        <v>120</v>
      </c>
      <c r="U16" s="152"/>
      <c r="V16" s="23"/>
      <c r="W16" s="337"/>
      <c r="X16" s="21"/>
      <c r="Y16" s="21"/>
      <c r="Z16" s="21"/>
      <c r="AA16" s="21"/>
      <c r="AB16" s="21"/>
      <c r="AC16" s="21"/>
      <c r="AD16" s="71" t="s">
        <v>175</v>
      </c>
    </row>
    <row r="17" spans="1:30" s="8" customFormat="1" x14ac:dyDescent="0.2">
      <c r="A17" s="95" t="s">
        <v>142</v>
      </c>
      <c r="B17" s="121" t="s">
        <v>31</v>
      </c>
      <c r="C17" s="275"/>
      <c r="D17" s="256"/>
      <c r="E17" s="276"/>
      <c r="F17" s="277"/>
      <c r="G17" s="256"/>
      <c r="H17" s="276"/>
      <c r="I17" s="275"/>
      <c r="J17" s="256"/>
      <c r="K17" s="276"/>
      <c r="L17" s="277"/>
      <c r="M17" s="256"/>
      <c r="N17" s="278"/>
      <c r="O17" s="24"/>
      <c r="P17" s="24"/>
      <c r="Q17" s="24"/>
      <c r="R17" s="175">
        <f>-85.3</f>
        <v>-85.3</v>
      </c>
      <c r="S17" s="242">
        <v>-82.7</v>
      </c>
      <c r="T17" s="333">
        <v>-81.7</v>
      </c>
      <c r="U17" s="46"/>
      <c r="V17" s="24"/>
      <c r="W17" s="337"/>
      <c r="X17" s="24"/>
      <c r="Y17" s="26"/>
      <c r="Z17" s="26"/>
      <c r="AA17" s="26"/>
      <c r="AB17" s="26"/>
      <c r="AC17" s="26"/>
      <c r="AD17" s="71" t="s">
        <v>129</v>
      </c>
    </row>
    <row r="18" spans="1:30" s="8" customFormat="1" x14ac:dyDescent="0.2">
      <c r="A18" s="19" t="s">
        <v>143</v>
      </c>
      <c r="B18" s="57" t="s">
        <v>31</v>
      </c>
      <c r="C18" s="271"/>
      <c r="D18" s="249"/>
      <c r="E18" s="272"/>
      <c r="F18" s="273"/>
      <c r="G18" s="249"/>
      <c r="H18" s="272"/>
      <c r="I18" s="154"/>
      <c r="J18" s="255"/>
      <c r="K18" s="159"/>
      <c r="L18" s="160"/>
      <c r="M18" s="255"/>
      <c r="N18" s="159"/>
      <c r="O18" s="23"/>
      <c r="P18" s="23"/>
      <c r="Q18" s="23"/>
      <c r="R18" s="150">
        <f>-74.4</f>
        <v>-74.400000000000006</v>
      </c>
      <c r="S18" s="236">
        <v>-70.099999999999994</v>
      </c>
      <c r="T18" s="333">
        <v>-68.900000000000006</v>
      </c>
      <c r="U18" s="152"/>
      <c r="V18" s="23"/>
      <c r="W18" s="337"/>
      <c r="X18" s="21"/>
      <c r="Y18" s="21"/>
      <c r="Z18" s="21"/>
      <c r="AA18" s="21"/>
      <c r="AB18" s="21"/>
      <c r="AC18" s="21"/>
      <c r="AD18" s="22" t="s">
        <v>130</v>
      </c>
    </row>
    <row r="19" spans="1:30" s="8" customFormat="1" x14ac:dyDescent="0.2">
      <c r="A19" s="19" t="s">
        <v>140</v>
      </c>
      <c r="B19" s="20" t="s">
        <v>2</v>
      </c>
      <c r="C19" s="154"/>
      <c r="D19" s="237"/>
      <c r="E19" s="155"/>
      <c r="F19" s="157"/>
      <c r="G19" s="237"/>
      <c r="H19" s="155"/>
      <c r="I19" s="154"/>
      <c r="J19" s="255"/>
      <c r="K19" s="159"/>
      <c r="L19" s="160"/>
      <c r="M19" s="255"/>
      <c r="N19" s="159"/>
      <c r="O19" s="23"/>
      <c r="P19" s="23"/>
      <c r="Q19" s="23"/>
      <c r="R19" s="175">
        <v>7</v>
      </c>
      <c r="S19" s="23">
        <f t="shared" ref="S19:T22" si="3">$R19</f>
        <v>7</v>
      </c>
      <c r="T19" s="357">
        <f t="shared" si="3"/>
        <v>7</v>
      </c>
      <c r="U19" s="152"/>
      <c r="V19" s="23"/>
      <c r="W19" s="337"/>
      <c r="X19" s="21"/>
      <c r="Y19" s="21"/>
      <c r="Z19" s="21"/>
      <c r="AA19" s="21"/>
      <c r="AB19" s="21"/>
      <c r="AC19" s="21"/>
      <c r="AD19" s="22" t="s">
        <v>141</v>
      </c>
    </row>
    <row r="20" spans="1:30" s="8" customFormat="1" x14ac:dyDescent="0.2">
      <c r="A20" s="19" t="s">
        <v>57</v>
      </c>
      <c r="B20" s="20" t="s">
        <v>2</v>
      </c>
      <c r="C20" s="154"/>
      <c r="D20" s="237"/>
      <c r="E20" s="155"/>
      <c r="F20" s="157"/>
      <c r="G20" s="237"/>
      <c r="H20" s="155"/>
      <c r="I20" s="154"/>
      <c r="J20" s="255"/>
      <c r="K20" s="159"/>
      <c r="L20" s="160"/>
      <c r="M20" s="255"/>
      <c r="N20" s="159"/>
      <c r="O20" s="23"/>
      <c r="P20" s="23"/>
      <c r="Q20" s="23"/>
      <c r="R20" s="175">
        <v>7</v>
      </c>
      <c r="S20" s="23">
        <f t="shared" si="3"/>
        <v>7</v>
      </c>
      <c r="T20" s="357">
        <f t="shared" si="3"/>
        <v>7</v>
      </c>
      <c r="U20" s="152"/>
      <c r="V20" s="23"/>
      <c r="W20" s="337"/>
      <c r="X20" s="21"/>
      <c r="Y20" s="191"/>
      <c r="Z20" s="191"/>
      <c r="AA20" s="191"/>
      <c r="AB20" s="194"/>
      <c r="AC20" s="192"/>
      <c r="AD20" s="22" t="s">
        <v>103</v>
      </c>
    </row>
    <row r="21" spans="1:30" s="8" customFormat="1" ht="15.75" x14ac:dyDescent="0.3">
      <c r="A21" s="14" t="s">
        <v>186</v>
      </c>
      <c r="B21" s="101" t="s">
        <v>2</v>
      </c>
      <c r="C21" s="154"/>
      <c r="D21" s="237"/>
      <c r="E21" s="155"/>
      <c r="F21" s="157"/>
      <c r="G21" s="237"/>
      <c r="H21" s="155"/>
      <c r="I21" s="154"/>
      <c r="J21" s="255"/>
      <c r="K21" s="159"/>
      <c r="L21" s="160"/>
      <c r="M21" s="255"/>
      <c r="N21" s="159"/>
      <c r="O21" s="23"/>
      <c r="P21" s="23"/>
      <c r="Q21" s="23"/>
      <c r="R21" s="175">
        <v>1</v>
      </c>
      <c r="S21" s="23">
        <f t="shared" si="3"/>
        <v>1</v>
      </c>
      <c r="T21" s="357">
        <f t="shared" si="3"/>
        <v>1</v>
      </c>
      <c r="U21" s="152"/>
      <c r="V21" s="23"/>
      <c r="W21" s="337"/>
      <c r="X21" s="194"/>
      <c r="Y21" s="191"/>
      <c r="Z21" s="191"/>
      <c r="AA21" s="191"/>
      <c r="AB21" s="194"/>
      <c r="AC21" s="194"/>
      <c r="AD21" s="218" t="s">
        <v>187</v>
      </c>
    </row>
    <row r="22" spans="1:30" s="8" customFormat="1" ht="15.75" x14ac:dyDescent="0.3">
      <c r="A22" s="14" t="s">
        <v>183</v>
      </c>
      <c r="B22" s="101" t="s">
        <v>2</v>
      </c>
      <c r="C22" s="154"/>
      <c r="D22" s="237"/>
      <c r="E22" s="155"/>
      <c r="F22" s="157"/>
      <c r="G22" s="237"/>
      <c r="H22" s="155"/>
      <c r="I22" s="154"/>
      <c r="J22" s="255"/>
      <c r="K22" s="159"/>
      <c r="L22" s="160"/>
      <c r="M22" s="255"/>
      <c r="N22" s="159"/>
      <c r="O22" s="23"/>
      <c r="P22" s="23"/>
      <c r="Q22" s="23"/>
      <c r="R22" s="175">
        <v>1</v>
      </c>
      <c r="S22" s="23">
        <f t="shared" si="3"/>
        <v>1</v>
      </c>
      <c r="T22" s="357">
        <f t="shared" si="3"/>
        <v>1</v>
      </c>
      <c r="U22" s="152"/>
      <c r="V22" s="23"/>
      <c r="W22" s="337"/>
      <c r="X22" s="194"/>
      <c r="Y22" s="191"/>
      <c r="Z22" s="191"/>
      <c r="AA22" s="191"/>
      <c r="AB22" s="194"/>
      <c r="AC22" s="194"/>
      <c r="AD22" s="218" t="s">
        <v>185</v>
      </c>
    </row>
    <row r="23" spans="1:30" s="8" customFormat="1" x14ac:dyDescent="0.2">
      <c r="A23" s="131" t="s">
        <v>155</v>
      </c>
      <c r="B23" s="20" t="s">
        <v>2</v>
      </c>
      <c r="C23" s="154"/>
      <c r="D23" s="237"/>
      <c r="E23" s="155"/>
      <c r="F23" s="157"/>
      <c r="G23" s="237"/>
      <c r="H23" s="155"/>
      <c r="I23" s="154"/>
      <c r="J23" s="255"/>
      <c r="K23" s="159"/>
      <c r="L23" s="160"/>
      <c r="M23" s="255"/>
      <c r="N23" s="159"/>
      <c r="O23" s="23"/>
      <c r="P23" s="23"/>
      <c r="Q23" s="23"/>
      <c r="R23" s="46"/>
      <c r="S23" s="23"/>
      <c r="T23" s="279"/>
      <c r="U23" s="150">
        <v>-10</v>
      </c>
      <c r="V23" s="23">
        <f>$U23</f>
        <v>-10</v>
      </c>
      <c r="W23" s="337">
        <f>$U23</f>
        <v>-10</v>
      </c>
      <c r="X23" s="194"/>
      <c r="Y23" s="191"/>
      <c r="Z23" s="191"/>
      <c r="AA23" s="191"/>
      <c r="AB23" s="194"/>
      <c r="AC23" s="194"/>
      <c r="AD23" s="71" t="s">
        <v>157</v>
      </c>
    </row>
    <row r="24" spans="1:30" s="8" customFormat="1" x14ac:dyDescent="0.2">
      <c r="A24" s="131" t="s">
        <v>156</v>
      </c>
      <c r="B24" s="20" t="s">
        <v>2</v>
      </c>
      <c r="C24" s="154"/>
      <c r="D24" s="237"/>
      <c r="E24" s="155"/>
      <c r="F24" s="157"/>
      <c r="G24" s="237"/>
      <c r="H24" s="155"/>
      <c r="I24" s="154"/>
      <c r="J24" s="255"/>
      <c r="K24" s="159"/>
      <c r="L24" s="160"/>
      <c r="M24" s="255"/>
      <c r="N24" s="159"/>
      <c r="O24" s="23"/>
      <c r="P24" s="23"/>
      <c r="Q24" s="23"/>
      <c r="R24" s="46"/>
      <c r="S24" s="23"/>
      <c r="T24" s="279"/>
      <c r="U24" s="150">
        <v>20</v>
      </c>
      <c r="V24" s="23">
        <f>$U24</f>
        <v>20</v>
      </c>
      <c r="W24" s="337">
        <f>$U24</f>
        <v>20</v>
      </c>
      <c r="X24" s="194"/>
      <c r="Y24" s="191"/>
      <c r="Z24" s="191"/>
      <c r="AA24" s="191"/>
      <c r="AB24" s="194"/>
      <c r="AC24" s="194"/>
      <c r="AD24" s="71" t="s">
        <v>158</v>
      </c>
    </row>
    <row r="25" spans="1:30" ht="13.5" thickBot="1" x14ac:dyDescent="0.25">
      <c r="A25" s="115" t="s">
        <v>206</v>
      </c>
      <c r="B25" s="116"/>
      <c r="C25" s="156"/>
      <c r="D25" s="238"/>
      <c r="E25" s="91"/>
      <c r="F25" s="156"/>
      <c r="G25" s="85"/>
      <c r="H25" s="158"/>
      <c r="I25" s="156"/>
      <c r="J25" s="238"/>
      <c r="K25" s="91"/>
      <c r="L25" s="156"/>
      <c r="M25" s="85"/>
      <c r="N25" s="158"/>
      <c r="O25" s="85"/>
      <c r="P25" s="85"/>
      <c r="Q25" s="85"/>
      <c r="R25" s="162"/>
      <c r="S25" s="85"/>
      <c r="T25" s="158"/>
      <c r="U25" s="162"/>
      <c r="V25" s="85"/>
      <c r="W25" s="158"/>
      <c r="X25" s="89"/>
      <c r="Y25" s="89"/>
      <c r="Z25" s="89"/>
      <c r="AA25" s="89"/>
      <c r="AB25" s="89"/>
      <c r="AC25" s="89"/>
      <c r="AD25" s="53"/>
    </row>
    <row r="26" spans="1:30" x14ac:dyDescent="0.2">
      <c r="A26" s="193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8"/>
      <c r="Y26" s="8"/>
      <c r="Z26" s="8"/>
      <c r="AA26" s="8"/>
      <c r="AB26" s="8"/>
      <c r="AC26" s="8"/>
      <c r="AD26" s="59"/>
    </row>
    <row r="27" spans="1:30" ht="13.5" thickBot="1" x14ac:dyDescent="0.25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18"/>
      <c r="Y27" s="18"/>
      <c r="Z27" s="18"/>
      <c r="AA27" s="18"/>
      <c r="AB27" s="18"/>
      <c r="AC27" s="18"/>
    </row>
    <row r="28" spans="1:30" ht="13.5" thickBot="1" x14ac:dyDescent="0.25">
      <c r="A28" s="9" t="s">
        <v>18</v>
      </c>
      <c r="B28" s="28"/>
      <c r="C28" s="371" t="s">
        <v>35</v>
      </c>
      <c r="D28" s="372"/>
      <c r="E28" s="372"/>
      <c r="F28" s="372"/>
      <c r="G28" s="372"/>
      <c r="H28" s="372"/>
      <c r="I28" s="372"/>
      <c r="J28" s="372"/>
      <c r="K28" s="372"/>
      <c r="L28" s="372"/>
      <c r="M28" s="372"/>
      <c r="N28" s="373"/>
      <c r="O28" s="374" t="s">
        <v>40</v>
      </c>
      <c r="P28" s="372"/>
      <c r="Q28" s="372"/>
      <c r="R28" s="372"/>
      <c r="S28" s="372"/>
      <c r="T28" s="372"/>
      <c r="U28" s="372"/>
      <c r="V28" s="372"/>
      <c r="W28" s="373"/>
      <c r="X28" s="29"/>
      <c r="Y28" s="29"/>
      <c r="Z28" s="29"/>
      <c r="AA28" s="29"/>
      <c r="AB28" s="29"/>
      <c r="AC28" s="29"/>
      <c r="AD28" s="13" t="s">
        <v>0</v>
      </c>
    </row>
    <row r="29" spans="1:30" x14ac:dyDescent="0.2">
      <c r="A29" s="30"/>
      <c r="B29" s="20"/>
      <c r="C29" s="375" t="s">
        <v>36</v>
      </c>
      <c r="D29" s="376"/>
      <c r="E29" s="377"/>
      <c r="F29" s="375" t="s">
        <v>37</v>
      </c>
      <c r="G29" s="378"/>
      <c r="H29" s="377"/>
      <c r="I29" s="379" t="s">
        <v>38</v>
      </c>
      <c r="J29" s="380"/>
      <c r="K29" s="377"/>
      <c r="L29" s="379" t="s">
        <v>39</v>
      </c>
      <c r="M29" s="381"/>
      <c r="N29" s="377"/>
      <c r="O29" s="16"/>
      <c r="P29" s="17"/>
      <c r="Q29" s="17"/>
      <c r="R29" s="103"/>
      <c r="S29" s="239"/>
      <c r="T29" s="149"/>
      <c r="U29" s="205"/>
      <c r="V29" s="239"/>
      <c r="W29" s="149"/>
      <c r="X29" s="21"/>
      <c r="Y29" s="21"/>
      <c r="Z29" s="21"/>
      <c r="AA29" s="21"/>
      <c r="AB29" s="21"/>
      <c r="AC29" s="21"/>
      <c r="AD29" s="108"/>
    </row>
    <row r="30" spans="1:30" x14ac:dyDescent="0.2">
      <c r="A30" s="30"/>
      <c r="B30" s="20"/>
      <c r="C30" s="144" t="s">
        <v>127</v>
      </c>
      <c r="D30" s="233" t="s">
        <v>128</v>
      </c>
      <c r="E30" s="326" t="s">
        <v>168</v>
      </c>
      <c r="F30" s="144" t="s">
        <v>127</v>
      </c>
      <c r="G30" s="233" t="s">
        <v>128</v>
      </c>
      <c r="H30" s="326" t="s">
        <v>168</v>
      </c>
      <c r="I30" s="144" t="s">
        <v>127</v>
      </c>
      <c r="J30" s="233" t="s">
        <v>128</v>
      </c>
      <c r="K30" s="326" t="s">
        <v>168</v>
      </c>
      <c r="L30" s="144" t="s">
        <v>127</v>
      </c>
      <c r="M30" s="233" t="s">
        <v>128</v>
      </c>
      <c r="N30" s="326" t="s">
        <v>168</v>
      </c>
      <c r="O30" s="16"/>
      <c r="P30" s="17"/>
      <c r="Q30" s="17"/>
      <c r="R30" s="144" t="s">
        <v>127</v>
      </c>
      <c r="S30" s="233" t="s">
        <v>128</v>
      </c>
      <c r="T30" s="326" t="s">
        <v>168</v>
      </c>
      <c r="U30" s="144" t="s">
        <v>127</v>
      </c>
      <c r="V30" s="233" t="s">
        <v>128</v>
      </c>
      <c r="W30" s="326" t="s">
        <v>168</v>
      </c>
      <c r="X30" s="21"/>
      <c r="Y30" s="21"/>
      <c r="Z30" s="21"/>
      <c r="AA30" s="21"/>
      <c r="AB30" s="21"/>
      <c r="AC30" s="21"/>
      <c r="AD30" s="108"/>
    </row>
    <row r="31" spans="1:30" ht="15.75" x14ac:dyDescent="0.3">
      <c r="A31" s="34" t="s">
        <v>55</v>
      </c>
      <c r="B31" s="57" t="s">
        <v>191</v>
      </c>
      <c r="C31" s="40">
        <f>(10^12)*(10^-3)*(C5/15)*10^(C10/10)</f>
        <v>0.12305237122424299</v>
      </c>
      <c r="D31" s="41">
        <f>(10^12)*(10^-3)*(D5/15)*10^(D10/10)</f>
        <v>0.22391850557074802</v>
      </c>
      <c r="E31" s="358">
        <f>(10^12)*(10^-3)*(E5/15)*10^(E10/10)</f>
        <v>0.28189669683398921</v>
      </c>
      <c r="F31" s="163">
        <f>(10^12)*(10^-3)*(C5/15)*10^((C10+F11)/10)</f>
        <v>6.1672277525154389</v>
      </c>
      <c r="G31" s="76">
        <f>(10^12)*(10^-3)*(D5/15)*10^((D10+G11)/10)</f>
        <v>11.222509636495635</v>
      </c>
      <c r="H31" s="358">
        <f>(10^12)*(10^-3)*(E5/15)*10^((E10+H11)/10)</f>
        <v>14.128302565489262</v>
      </c>
      <c r="I31" s="40">
        <f>(10^12)*(10^-3)*(I5/15)*10^(I10/10)</f>
        <v>3.89125764553169E-2</v>
      </c>
      <c r="J31" s="41">
        <f>(10^12)*(10^-3)*(J5/15)*10^(J10/10)</f>
        <v>7.0809248786466619E-2</v>
      </c>
      <c r="K31" s="358">
        <f>(10^12)*(10^-3)*(K5/15)*10^(K10/10)</f>
        <v>8.9143562687338349E-2</v>
      </c>
      <c r="L31" s="163">
        <f>(10^12)*(10^-3)*(I5/15)*10^((I10+L11)/10)</f>
        <v>3.0909358164325437E-2</v>
      </c>
      <c r="M31" s="76">
        <f>(10^12)*(10^-3)*(J5/15)*10^((J10+M11)/10)</f>
        <v>5.6245785590706553E-2</v>
      </c>
      <c r="N31" s="358">
        <f>(10^12)*(10^-3)*(K5/15)*10^((K10+N11)/10)</f>
        <v>7.0809248786466619E-2</v>
      </c>
      <c r="O31" s="163"/>
      <c r="P31" s="76"/>
      <c r="Q31" s="76"/>
      <c r="R31" s="163"/>
      <c r="S31" s="76"/>
      <c r="T31" s="324"/>
      <c r="U31" s="163"/>
      <c r="V31" s="76"/>
      <c r="W31" s="324"/>
      <c r="X31" s="31"/>
      <c r="Y31" s="31"/>
      <c r="Z31" s="31"/>
      <c r="AA31" s="31"/>
      <c r="AB31" s="31"/>
      <c r="AC31" s="31"/>
      <c r="AD31" s="54" t="s">
        <v>93</v>
      </c>
    </row>
    <row r="32" spans="1:30" x14ac:dyDescent="0.2">
      <c r="A32" s="284" t="s">
        <v>176</v>
      </c>
      <c r="B32" s="57" t="s">
        <v>2</v>
      </c>
      <c r="C32" s="40"/>
      <c r="D32" s="41"/>
      <c r="E32" s="324"/>
      <c r="F32" s="152">
        <f>10*LOG(F31/C31)</f>
        <v>16.999999999999989</v>
      </c>
      <c r="G32" s="23">
        <f>10*LOG(G31/D31)</f>
        <v>17.000000000000007</v>
      </c>
      <c r="H32" s="357">
        <f>10*LOG(H31/E31)</f>
        <v>16.999999999999989</v>
      </c>
      <c r="I32" s="40"/>
      <c r="J32" s="41"/>
      <c r="K32" s="324"/>
      <c r="L32" s="152">
        <f>10*LOG(L31/I31)</f>
        <v>-1.0000000000000102</v>
      </c>
      <c r="M32" s="23">
        <f>10*LOG(M31/J31)</f>
        <v>-0.99999999999999578</v>
      </c>
      <c r="N32" s="357">
        <f>10*LOG(N31/K31)</f>
        <v>-1.0000000000000111</v>
      </c>
      <c r="O32" s="163"/>
      <c r="P32" s="76"/>
      <c r="Q32" s="76"/>
      <c r="R32" s="163"/>
      <c r="S32" s="76"/>
      <c r="T32" s="324"/>
      <c r="U32" s="163"/>
      <c r="V32" s="76"/>
      <c r="W32" s="324"/>
      <c r="X32" s="31"/>
      <c r="Y32" s="31"/>
      <c r="Z32" s="31"/>
      <c r="AA32" s="31"/>
      <c r="AB32" s="31"/>
      <c r="AC32" s="31"/>
      <c r="AD32" s="54"/>
    </row>
    <row r="33" spans="1:33" ht="15.75" x14ac:dyDescent="0.3">
      <c r="A33" s="284" t="s">
        <v>54</v>
      </c>
      <c r="B33" s="57" t="s">
        <v>191</v>
      </c>
      <c r="C33" s="40">
        <f>(10^12)*(10^-3)*(C5/R16)*(1/(R15*12))*10^(IF($C12=0,IF($C13=0,((-R14+R17+R21)/10),((-R14+R17+R19+R21)/10)),IF($C13=0,((-R14+R18+R22)/10),((-R14+R18+R20+R22)/10))))</f>
        <v>0.36414539180891381</v>
      </c>
      <c r="D33" s="41">
        <f>(10^12)*(10^-3)*(D5/S16)*(1/(S15*12))*10^(IF($C12=0,IF($C13=0,((-S14+S17+S21)/10),((-S14+S17+S19+S21)/10)),IF($C13=0,((-S14+S18+S22)/10),((-S14+S18+S20+S22)/10))))</f>
        <v>0.9801099957432976</v>
      </c>
      <c r="E33" s="324">
        <f>(10^12)*(10^-3)*(E5/T16)*(1/(T15*12))*10^(IF($C12=0,IF($C13=0,((-T14+T17+T21)/10),((-T14+T17+T19+T21)/10)),IF($C13=0,((-T14+T18+T22)/10),((-T14+T18+T20+T22)/10))))</f>
        <v>1.2920366064150919</v>
      </c>
      <c r="F33" s="46"/>
      <c r="G33" s="24"/>
      <c r="H33" s="337"/>
      <c r="I33" s="40">
        <f>(10^12)*(10^-3)*(I5/R16)*(1/(R15*12))*10^(IF($I12=0,IF($I13=0,((-R14+R17+R21)/10),((-R14+R17+R19+R21)/10)),IF($I13=0,((-R14+R18+R22)/10),((-R14+R18+R20+R22)/10))))</f>
        <v>2.9598848678281799E-2</v>
      </c>
      <c r="J33" s="41">
        <f>(10^12)*(10^-3)*(J5/S16)*(1/(S15*12))*10^(IF($I12=0,IF($I13=0,((-S14+S17+S21)/10),((-S14+S17+S19+S21)/10)),IF($I13=0,((-S14+S18+S22)/10),((-S14+S18+S20+S22)/10))))</f>
        <v>5.3861050353736423E-2</v>
      </c>
      <c r="K33" s="324">
        <f>(10^12)*(10^-3)*(K5/T16)*(1/(T15*12))*10^(IF($I12=0,IF($I13=0,((-T14+T17+T21)/10),((-T14+T17+T19+T21)/10)),IF($I13=0,((-T14+T18+T22)/10),((-T14+T18+T20+T22)/10))))</f>
        <v>6.7807044996243945E-2</v>
      </c>
      <c r="L33" s="166"/>
      <c r="M33" s="24"/>
      <c r="N33" s="337"/>
      <c r="O33" s="147"/>
      <c r="P33" s="145"/>
      <c r="Q33" s="145"/>
      <c r="R33" s="46"/>
      <c r="S33" s="24"/>
      <c r="T33" s="337"/>
      <c r="U33" s="46"/>
      <c r="V33" s="24"/>
      <c r="W33" s="337"/>
      <c r="X33" s="32"/>
      <c r="Y33" s="32"/>
      <c r="Z33" s="32"/>
      <c r="AA33" s="32"/>
      <c r="AB33" s="32"/>
      <c r="AC33" s="32"/>
      <c r="AD33" s="216" t="s">
        <v>181</v>
      </c>
    </row>
    <row r="34" spans="1:33" x14ac:dyDescent="0.2">
      <c r="A34" s="284" t="s">
        <v>177</v>
      </c>
      <c r="B34" s="57" t="s">
        <v>2</v>
      </c>
      <c r="C34" s="151"/>
      <c r="D34" s="18"/>
      <c r="E34" s="334"/>
      <c r="F34" s="46">
        <f>10*LOG(F31/(C31+C33))</f>
        <v>11.023847014241577</v>
      </c>
      <c r="G34" s="24">
        <f>10*LOG(G31/(D31+D33))</f>
        <v>9.694532194913057</v>
      </c>
      <c r="H34" s="357">
        <f>10*LOG(H31/(E31+E33))</f>
        <v>9.531036621738556</v>
      </c>
      <c r="I34" s="46"/>
      <c r="J34" s="24"/>
      <c r="K34" s="337"/>
      <c r="L34" s="46">
        <f>10*LOG(L31/(I31+I33))</f>
        <v>-3.456730145548907</v>
      </c>
      <c r="M34" s="24">
        <f>10*LOG(M31/(J31+J33))</f>
        <v>-3.4567301455488986</v>
      </c>
      <c r="N34" s="357">
        <f>10*LOG(N31/(K31+K33))</f>
        <v>-3.456730145548907</v>
      </c>
      <c r="O34" s="147"/>
      <c r="P34" s="145"/>
      <c r="Q34" s="145"/>
      <c r="R34" s="46"/>
      <c r="S34" s="24"/>
      <c r="T34" s="337"/>
      <c r="U34" s="46"/>
      <c r="V34" s="24"/>
      <c r="W34" s="337"/>
      <c r="X34" s="32"/>
      <c r="Y34" s="32"/>
      <c r="Z34" s="32"/>
      <c r="AA34" s="32"/>
      <c r="AB34" s="32"/>
      <c r="AC34" s="32"/>
      <c r="AD34" s="22" t="s">
        <v>97</v>
      </c>
    </row>
    <row r="35" spans="1:33" ht="15.75" x14ac:dyDescent="0.3">
      <c r="A35" s="195" t="s">
        <v>95</v>
      </c>
      <c r="B35" s="57" t="s">
        <v>192</v>
      </c>
      <c r="C35" s="291"/>
      <c r="D35" s="279"/>
      <c r="E35" s="337"/>
      <c r="F35" s="46">
        <f>C10+F11+10*LOG(C5/15)</f>
        <v>-82.099100130080558</v>
      </c>
      <c r="G35" s="24">
        <f>D10+G11+10*LOG(D5/15)</f>
        <v>-79.499100130080564</v>
      </c>
      <c r="H35" s="357">
        <f>E10+H11+10*LOG(E5/15)</f>
        <v>-78.499100130080564</v>
      </c>
      <c r="I35" s="291"/>
      <c r="J35" s="279"/>
      <c r="K35" s="337"/>
      <c r="L35" s="46">
        <f>I10+L11+10*LOG(I5/15)</f>
        <v>-105.09910013008056</v>
      </c>
      <c r="M35" s="24">
        <f>J10+M11+10*LOG(J5/15)</f>
        <v>-102.49910013008056</v>
      </c>
      <c r="N35" s="357">
        <f>K10+N11+10*LOG(K5/15)</f>
        <v>-101.49910013008056</v>
      </c>
      <c r="O35" s="46"/>
      <c r="P35" s="24"/>
      <c r="Q35" s="24"/>
      <c r="R35" s="46"/>
      <c r="S35" s="24"/>
      <c r="T35" s="337"/>
      <c r="U35" s="46"/>
      <c r="V35" s="24"/>
      <c r="W35" s="337"/>
      <c r="X35" s="26"/>
      <c r="Y35" s="26"/>
      <c r="Z35" s="26"/>
      <c r="AA35" s="26"/>
      <c r="AB35" s="26"/>
      <c r="AC35" s="26"/>
      <c r="AD35" s="196" t="s">
        <v>98</v>
      </c>
      <c r="AF35"/>
      <c r="AG35"/>
    </row>
    <row r="36" spans="1:33" x14ac:dyDescent="0.2">
      <c r="A36" s="211" t="s">
        <v>96</v>
      </c>
      <c r="B36" s="121" t="s">
        <v>2</v>
      </c>
      <c r="C36" s="291"/>
      <c r="D36" s="279"/>
      <c r="E36" s="337"/>
      <c r="F36" s="46"/>
      <c r="G36" s="24"/>
      <c r="H36" s="337"/>
      <c r="I36" s="291"/>
      <c r="J36" s="279"/>
      <c r="K36" s="337"/>
      <c r="L36" s="46">
        <f>L35-F35</f>
        <v>-23</v>
      </c>
      <c r="M36" s="24">
        <f>M35-G35</f>
        <v>-23</v>
      </c>
      <c r="N36" s="357">
        <f>N35-H35</f>
        <v>-23</v>
      </c>
      <c r="O36" s="46"/>
      <c r="P36" s="24"/>
      <c r="Q36" s="24"/>
      <c r="R36" s="46"/>
      <c r="S36" s="24"/>
      <c r="T36" s="337"/>
      <c r="U36" s="46"/>
      <c r="V36" s="24"/>
      <c r="W36" s="337"/>
      <c r="X36" s="26"/>
      <c r="Y36" s="26"/>
      <c r="Z36" s="26"/>
      <c r="AA36" s="26"/>
      <c r="AB36" s="26"/>
      <c r="AC36" s="26"/>
      <c r="AD36" s="216" t="s">
        <v>147</v>
      </c>
      <c r="AF36"/>
      <c r="AG36"/>
    </row>
    <row r="37" spans="1:33" x14ac:dyDescent="0.2">
      <c r="A37" s="81" t="s">
        <v>194</v>
      </c>
      <c r="B37" s="57" t="s">
        <v>193</v>
      </c>
      <c r="C37" s="152">
        <f>10*LOG((C31+F31)*10^-9)+10*LOG(MAX(C6,12*C9*C7/C5))</f>
        <v>-57.419375260187891</v>
      </c>
      <c r="D37" s="23">
        <f>10*LOG((D31+G31)*10^-9)+10*LOG(MAX(D6,12*D9*D7/D5))</f>
        <v>-54.819375260187911</v>
      </c>
      <c r="E37" s="337">
        <f>10*LOG((E31+H31)*10^-9)+10*LOG(MAX(E6,12*E9*E7/E5))</f>
        <v>-53.819375260187911</v>
      </c>
      <c r="F37" s="34"/>
      <c r="G37" s="292"/>
      <c r="H37" s="339"/>
      <c r="I37" s="152">
        <f>10*LOG((I31+L31)*10^-9)+10*LOG(MAX(I6,12*I9*I7/I5))</f>
        <v>-76.966156342049587</v>
      </c>
      <c r="J37" s="23">
        <f>10*LOG((J31+M31)*10^-9)+10*LOG(MAX(J6,12*J9*J7/J5))</f>
        <v>-74.366156342049578</v>
      </c>
      <c r="K37" s="337">
        <f>10*LOG((K31+N31)*10^-9)+10*LOG(MAX(K6,12*K9*K7/K5))</f>
        <v>-73.366156342049592</v>
      </c>
      <c r="L37" s="46"/>
      <c r="M37" s="24"/>
      <c r="N37" s="337"/>
      <c r="O37" s="46"/>
      <c r="P37" s="24"/>
      <c r="Q37" s="24"/>
      <c r="R37" s="46"/>
      <c r="S37" s="24"/>
      <c r="T37" s="337"/>
      <c r="U37" s="46"/>
      <c r="V37" s="24"/>
      <c r="W37" s="337"/>
      <c r="X37" s="26"/>
      <c r="Y37" s="26"/>
      <c r="Z37" s="26"/>
      <c r="AA37" s="26"/>
      <c r="AB37" s="26"/>
      <c r="AC37" s="26"/>
      <c r="AD37" s="62" t="s">
        <v>53</v>
      </c>
      <c r="AF37"/>
      <c r="AG37"/>
    </row>
    <row r="38" spans="1:33" x14ac:dyDescent="0.2">
      <c r="A38" s="211" t="s">
        <v>48</v>
      </c>
      <c r="B38" s="121" t="s">
        <v>2</v>
      </c>
      <c r="C38" s="152"/>
      <c r="D38" s="23"/>
      <c r="E38" s="122"/>
      <c r="F38" s="34"/>
      <c r="G38" s="292"/>
      <c r="H38" s="339"/>
      <c r="I38" s="46">
        <f>I37-C37</f>
        <v>-19.546781081861695</v>
      </c>
      <c r="J38" s="24">
        <f>J37-D37</f>
        <v>-19.546781081861667</v>
      </c>
      <c r="K38" s="357">
        <f>K37-E37</f>
        <v>-19.546781081861681</v>
      </c>
      <c r="L38" s="46"/>
      <c r="M38" s="24"/>
      <c r="N38" s="337"/>
      <c r="O38" s="46"/>
      <c r="P38" s="24"/>
      <c r="Q38" s="24"/>
      <c r="R38" s="46"/>
      <c r="S38" s="24"/>
      <c r="T38" s="337"/>
      <c r="U38" s="46"/>
      <c r="V38" s="24"/>
      <c r="W38" s="337"/>
      <c r="X38" s="26"/>
      <c r="Y38" s="26"/>
      <c r="Z38" s="26"/>
      <c r="AA38" s="26"/>
      <c r="AB38" s="26"/>
      <c r="AC38" s="26"/>
      <c r="AD38" s="216" t="s">
        <v>148</v>
      </c>
      <c r="AF38"/>
      <c r="AG38"/>
    </row>
    <row r="39" spans="1:33" x14ac:dyDescent="0.2">
      <c r="A39" s="19" t="s">
        <v>49</v>
      </c>
      <c r="B39" s="57" t="s">
        <v>2</v>
      </c>
      <c r="C39" s="298"/>
      <c r="D39" s="299"/>
      <c r="E39" s="293"/>
      <c r="F39" s="294"/>
      <c r="G39" s="295"/>
      <c r="H39" s="337"/>
      <c r="I39" s="298"/>
      <c r="J39" s="299"/>
      <c r="K39" s="293"/>
      <c r="L39" s="296"/>
      <c r="M39" s="297"/>
      <c r="N39" s="337"/>
      <c r="O39" s="152"/>
      <c r="P39" s="23"/>
      <c r="Q39" s="23"/>
      <c r="R39" s="152">
        <f>(R17-R18)/2</f>
        <v>-5.4499999999999957</v>
      </c>
      <c r="S39" s="23">
        <f>(S17-S18)/2</f>
        <v>-6.3000000000000043</v>
      </c>
      <c r="T39" s="357">
        <f>(T17-T18)/2</f>
        <v>-6.3999999999999986</v>
      </c>
      <c r="U39" s="152"/>
      <c r="V39" s="23"/>
      <c r="W39" s="337"/>
      <c r="X39" s="27"/>
      <c r="Y39" s="27"/>
      <c r="Z39" s="27"/>
      <c r="AA39" s="27"/>
      <c r="AB39" s="27"/>
      <c r="AC39" s="27"/>
      <c r="AD39" s="62" t="s">
        <v>52</v>
      </c>
      <c r="AF39"/>
      <c r="AG39"/>
    </row>
    <row r="40" spans="1:33" x14ac:dyDescent="0.2">
      <c r="A40" s="19" t="s">
        <v>159</v>
      </c>
      <c r="B40" s="57" t="s">
        <v>2</v>
      </c>
      <c r="C40" s="300"/>
      <c r="D40" s="295"/>
      <c r="E40" s="301"/>
      <c r="F40" s="294"/>
      <c r="G40" s="295"/>
      <c r="H40" s="359"/>
      <c r="I40" s="300"/>
      <c r="J40" s="297"/>
      <c r="K40" s="302"/>
      <c r="L40" s="296"/>
      <c r="M40" s="297"/>
      <c r="N40" s="360"/>
      <c r="O40" s="152"/>
      <c r="P40" s="23"/>
      <c r="Q40" s="23"/>
      <c r="R40" s="19"/>
      <c r="S40" s="8"/>
      <c r="T40" s="58"/>
      <c r="U40" s="152">
        <f>(U23+U24)/2</f>
        <v>5</v>
      </c>
      <c r="V40" s="23">
        <f>(V23+V24)/2</f>
        <v>5</v>
      </c>
      <c r="W40" s="337">
        <f>(W23+W24)/2</f>
        <v>5</v>
      </c>
      <c r="X40" s="27"/>
      <c r="Y40" s="27"/>
      <c r="Z40" s="27"/>
      <c r="AA40" s="27"/>
      <c r="AB40" s="27"/>
      <c r="AC40" s="27"/>
      <c r="AD40" s="62" t="s">
        <v>160</v>
      </c>
      <c r="AF40"/>
      <c r="AG40"/>
    </row>
    <row r="41" spans="1:33" ht="15.75" x14ac:dyDescent="0.3">
      <c r="A41" s="131" t="s">
        <v>145</v>
      </c>
      <c r="B41" s="57" t="s">
        <v>192</v>
      </c>
      <c r="C41" s="80"/>
      <c r="D41" s="26"/>
      <c r="E41" s="121"/>
      <c r="F41" s="46">
        <f>F35+(IF($C12=0,0,R39))+U40</f>
        <v>-82.549100130080546</v>
      </c>
      <c r="G41" s="24">
        <f>G35+(IF($C12=0,0,S39))+V40</f>
        <v>-80.799100130080575</v>
      </c>
      <c r="H41" s="337">
        <f>H35+(IF($C12=0,0,T39))+W40</f>
        <v>-79.899100130080569</v>
      </c>
      <c r="I41" s="46"/>
      <c r="J41" s="24"/>
      <c r="K41" s="141"/>
      <c r="L41" s="46">
        <f>L35+(IF($I12=0,0,R39))+U40</f>
        <v>-100.09910013008056</v>
      </c>
      <c r="M41" s="24">
        <f>M35+(IF($I12=0,0,S39))+V40</f>
        <v>-97.499100130080564</v>
      </c>
      <c r="N41" s="337">
        <f>N35+(IF($I12=0,0,T39))+W40</f>
        <v>-96.499100130080564</v>
      </c>
      <c r="O41" s="46"/>
      <c r="P41" s="24"/>
      <c r="Q41" s="24"/>
      <c r="R41" s="46"/>
      <c r="S41" s="24"/>
      <c r="T41" s="141"/>
      <c r="U41" s="46"/>
      <c r="V41" s="24"/>
      <c r="W41" s="141"/>
      <c r="X41" s="27"/>
      <c r="Y41" s="27"/>
      <c r="Z41" s="27"/>
      <c r="AA41" s="27"/>
      <c r="AB41" s="27"/>
      <c r="AC41" s="27"/>
      <c r="AD41" s="216" t="s">
        <v>164</v>
      </c>
      <c r="AF41"/>
      <c r="AG41"/>
    </row>
    <row r="42" spans="1:33" ht="13.5" thickBot="1" x14ac:dyDescent="0.25">
      <c r="A42" s="210" t="s">
        <v>146</v>
      </c>
      <c r="B42" s="91" t="s">
        <v>2</v>
      </c>
      <c r="C42" s="203"/>
      <c r="D42" s="89"/>
      <c r="E42" s="74"/>
      <c r="F42" s="203"/>
      <c r="G42" s="89"/>
      <c r="H42" s="74"/>
      <c r="I42" s="203"/>
      <c r="J42" s="89"/>
      <c r="K42" s="74"/>
      <c r="L42" s="162">
        <f>L41-F41</f>
        <v>-17.550000000000011</v>
      </c>
      <c r="M42" s="85">
        <f>M41-G41</f>
        <v>-16.699999999999989</v>
      </c>
      <c r="N42" s="361">
        <f>N41-H41</f>
        <v>-16.599999999999994</v>
      </c>
      <c r="O42" s="60"/>
      <c r="P42" s="86"/>
      <c r="Q42" s="86"/>
      <c r="R42" s="60"/>
      <c r="S42" s="86"/>
      <c r="T42" s="142"/>
      <c r="U42" s="60"/>
      <c r="V42" s="86"/>
      <c r="W42" s="142"/>
      <c r="X42" s="82"/>
      <c r="Y42" s="82"/>
      <c r="Z42" s="82"/>
      <c r="AA42" s="82"/>
      <c r="AB42" s="82"/>
      <c r="AC42" s="82"/>
      <c r="AD42" s="204"/>
      <c r="AF42"/>
      <c r="AG42"/>
    </row>
    <row r="43" spans="1:33" x14ac:dyDescent="0.2">
      <c r="A43" s="193"/>
      <c r="O43" s="47"/>
      <c r="P43" s="47"/>
      <c r="Q43" s="47"/>
      <c r="R43" s="47"/>
      <c r="S43" s="47"/>
      <c r="T43" s="47"/>
      <c r="U43" s="47"/>
      <c r="V43" s="47"/>
      <c r="W43" s="47"/>
    </row>
    <row r="44" spans="1:33" ht="13.5" thickBot="1" x14ac:dyDescent="0.25">
      <c r="A44" s="8"/>
      <c r="B44" s="18"/>
      <c r="C44" s="18"/>
      <c r="D44" s="18"/>
      <c r="E44" s="18"/>
      <c r="F44" s="18"/>
      <c r="G44" s="33"/>
      <c r="H44" s="33"/>
      <c r="I44" s="33"/>
      <c r="J44" s="33"/>
      <c r="K44" s="33"/>
      <c r="L44" s="33"/>
      <c r="M44" s="33"/>
      <c r="N44" s="33"/>
      <c r="O44" s="75"/>
      <c r="P44" s="75"/>
      <c r="Q44" s="75"/>
      <c r="R44" s="75"/>
      <c r="S44" s="75"/>
      <c r="T44" s="75"/>
      <c r="U44" s="75"/>
      <c r="V44" s="75"/>
      <c r="W44" s="75"/>
      <c r="X44" s="18"/>
      <c r="Y44" s="18"/>
      <c r="Z44" s="18"/>
      <c r="AA44" s="18"/>
      <c r="AB44" s="18"/>
      <c r="AC44" s="18"/>
    </row>
    <row r="45" spans="1:33" ht="13.5" thickBot="1" x14ac:dyDescent="0.25">
      <c r="A45" s="9" t="s">
        <v>19</v>
      </c>
      <c r="B45" s="28"/>
      <c r="C45" s="385" t="s">
        <v>35</v>
      </c>
      <c r="D45" s="386"/>
      <c r="E45" s="386"/>
      <c r="F45" s="387"/>
      <c r="G45" s="387"/>
      <c r="H45" s="387"/>
      <c r="I45" s="387"/>
      <c r="J45" s="387"/>
      <c r="K45" s="387"/>
      <c r="L45" s="387"/>
      <c r="M45" s="387"/>
      <c r="N45" s="373"/>
      <c r="O45" s="388" t="s">
        <v>40</v>
      </c>
      <c r="P45" s="372"/>
      <c r="Q45" s="372"/>
      <c r="R45" s="372"/>
      <c r="S45" s="372"/>
      <c r="T45" s="372"/>
      <c r="U45" s="372"/>
      <c r="V45" s="372"/>
      <c r="W45" s="373"/>
      <c r="X45" s="123"/>
      <c r="Y45" s="12"/>
      <c r="Z45" s="12"/>
      <c r="AA45" s="12"/>
      <c r="AB45" s="12"/>
      <c r="AC45" s="10"/>
      <c r="AD45" s="13" t="s">
        <v>0</v>
      </c>
    </row>
    <row r="46" spans="1:33" x14ac:dyDescent="0.2">
      <c r="A46" s="30"/>
      <c r="B46" s="20"/>
      <c r="C46" s="375" t="s">
        <v>36</v>
      </c>
      <c r="D46" s="376"/>
      <c r="E46" s="377"/>
      <c r="F46" s="375" t="s">
        <v>37</v>
      </c>
      <c r="G46" s="378"/>
      <c r="H46" s="377"/>
      <c r="I46" s="379" t="s">
        <v>38</v>
      </c>
      <c r="J46" s="380"/>
      <c r="K46" s="377"/>
      <c r="L46" s="379" t="s">
        <v>39</v>
      </c>
      <c r="M46" s="381"/>
      <c r="N46" s="377"/>
      <c r="O46" s="169"/>
      <c r="P46" s="220"/>
      <c r="Q46" s="170"/>
      <c r="R46" s="169"/>
      <c r="S46" s="220"/>
      <c r="T46" s="170"/>
      <c r="U46" s="169"/>
      <c r="V46" s="220"/>
      <c r="W46" s="170"/>
      <c r="X46" s="19"/>
      <c r="Y46" s="8"/>
      <c r="Z46" s="8"/>
      <c r="AA46" s="8"/>
      <c r="AB46" s="8"/>
      <c r="AC46" s="58"/>
      <c r="AD46" s="108"/>
    </row>
    <row r="47" spans="1:33" x14ac:dyDescent="0.2">
      <c r="A47" s="30"/>
      <c r="B47" s="20"/>
      <c r="C47" s="144" t="s">
        <v>127</v>
      </c>
      <c r="D47" s="233" t="s">
        <v>128</v>
      </c>
      <c r="E47" s="326" t="s">
        <v>168</v>
      </c>
      <c r="F47" s="144" t="s">
        <v>127</v>
      </c>
      <c r="G47" s="233" t="s">
        <v>128</v>
      </c>
      <c r="H47" s="326" t="s">
        <v>168</v>
      </c>
      <c r="I47" s="144" t="s">
        <v>127</v>
      </c>
      <c r="J47" s="233" t="s">
        <v>128</v>
      </c>
      <c r="K47" s="326" t="s">
        <v>168</v>
      </c>
      <c r="L47" s="144" t="s">
        <v>127</v>
      </c>
      <c r="M47" s="233" t="s">
        <v>128</v>
      </c>
      <c r="N47" s="326" t="s">
        <v>168</v>
      </c>
      <c r="O47" s="144" t="s">
        <v>127</v>
      </c>
      <c r="P47" s="233" t="s">
        <v>128</v>
      </c>
      <c r="Q47" s="326" t="s">
        <v>168</v>
      </c>
      <c r="R47" s="144" t="s">
        <v>127</v>
      </c>
      <c r="S47" s="233" t="s">
        <v>128</v>
      </c>
      <c r="T47" s="326" t="s">
        <v>168</v>
      </c>
      <c r="U47" s="144" t="s">
        <v>127</v>
      </c>
      <c r="V47" s="233" t="s">
        <v>128</v>
      </c>
      <c r="W47" s="326" t="s">
        <v>168</v>
      </c>
      <c r="X47" s="19"/>
      <c r="Y47" s="8"/>
      <c r="Z47" s="8"/>
      <c r="AA47" s="8"/>
      <c r="AB47" s="8"/>
      <c r="AC47" s="58"/>
      <c r="AD47" s="108"/>
    </row>
    <row r="48" spans="1:33" x14ac:dyDescent="0.2">
      <c r="A48" s="43" t="s">
        <v>178</v>
      </c>
      <c r="B48" s="106" t="s">
        <v>4</v>
      </c>
      <c r="C48" s="175">
        <v>5.65</v>
      </c>
      <c r="D48" s="24">
        <f>$C48</f>
        <v>5.65</v>
      </c>
      <c r="E48" s="357">
        <f>$C48</f>
        <v>5.65</v>
      </c>
      <c r="F48" s="19"/>
      <c r="G48" s="8"/>
      <c r="H48" s="355"/>
      <c r="I48" s="175">
        <v>5.65</v>
      </c>
      <c r="J48" s="24">
        <f>$I48</f>
        <v>5.65</v>
      </c>
      <c r="K48" s="357">
        <f>$I48</f>
        <v>5.65</v>
      </c>
      <c r="L48" s="19"/>
      <c r="M48" s="8"/>
      <c r="N48" s="355"/>
      <c r="O48" s="87"/>
      <c r="P48" s="21"/>
      <c r="Q48" s="332"/>
      <c r="R48" s="87"/>
      <c r="S48" s="21"/>
      <c r="T48" s="332"/>
      <c r="U48" s="87"/>
      <c r="V48" s="21"/>
      <c r="W48" s="332"/>
      <c r="X48" s="19"/>
      <c r="Y48" s="8"/>
      <c r="Z48" s="8"/>
      <c r="AA48" s="8"/>
      <c r="AB48" s="8"/>
      <c r="AC48" s="58"/>
      <c r="AD48" s="108"/>
    </row>
    <row r="49" spans="1:30" ht="15.75" x14ac:dyDescent="0.3">
      <c r="A49" s="285" t="s">
        <v>169</v>
      </c>
      <c r="B49" s="106" t="s">
        <v>4</v>
      </c>
      <c r="C49" s="175">
        <v>5.65</v>
      </c>
      <c r="D49" s="24">
        <f>$C49</f>
        <v>5.65</v>
      </c>
      <c r="E49" s="357">
        <f>$C49</f>
        <v>5.65</v>
      </c>
      <c r="F49" s="19"/>
      <c r="G49" s="8"/>
      <c r="H49" s="362"/>
      <c r="I49" s="175">
        <v>5.65</v>
      </c>
      <c r="J49" s="24">
        <f>$I49</f>
        <v>5.65</v>
      </c>
      <c r="K49" s="357">
        <f>$I49</f>
        <v>5.65</v>
      </c>
      <c r="L49" s="19"/>
      <c r="M49" s="8"/>
      <c r="N49" s="362"/>
      <c r="O49" s="87"/>
      <c r="P49" s="21"/>
      <c r="Q49" s="332"/>
      <c r="R49" s="87"/>
      <c r="S49" s="21"/>
      <c r="T49" s="332"/>
      <c r="U49" s="87"/>
      <c r="V49" s="21"/>
      <c r="W49" s="332"/>
      <c r="X49" s="19"/>
      <c r="Y49" s="8"/>
      <c r="Z49" s="8"/>
      <c r="AA49" s="8"/>
      <c r="AB49" s="8"/>
      <c r="AC49" s="58"/>
      <c r="AD49" s="108"/>
    </row>
    <row r="50" spans="1:30" x14ac:dyDescent="0.2">
      <c r="A50" s="43" t="s">
        <v>179</v>
      </c>
      <c r="B50" s="106" t="s">
        <v>4</v>
      </c>
      <c r="C50" s="19"/>
      <c r="D50" s="8"/>
      <c r="E50" s="58"/>
      <c r="F50" s="175">
        <v>0.3</v>
      </c>
      <c r="G50" s="24">
        <f>$F50</f>
        <v>0.3</v>
      </c>
      <c r="H50" s="357">
        <f>$F50</f>
        <v>0.3</v>
      </c>
      <c r="I50" s="19"/>
      <c r="J50" s="8"/>
      <c r="K50" s="58"/>
      <c r="L50" s="175">
        <v>0.3</v>
      </c>
      <c r="M50" s="24">
        <f>$L50</f>
        <v>0.3</v>
      </c>
      <c r="N50" s="357">
        <f>$L50</f>
        <v>0.3</v>
      </c>
      <c r="O50" s="87"/>
      <c r="P50" s="21"/>
      <c r="Q50" s="332"/>
      <c r="R50" s="87"/>
      <c r="S50" s="21"/>
      <c r="T50" s="332"/>
      <c r="U50" s="87"/>
      <c r="V50" s="21"/>
      <c r="W50" s="332"/>
      <c r="X50" s="19"/>
      <c r="Y50" s="8"/>
      <c r="Z50" s="8"/>
      <c r="AA50" s="8"/>
      <c r="AB50" s="8"/>
      <c r="AC50" s="58"/>
      <c r="AD50" s="56" t="s">
        <v>144</v>
      </c>
    </row>
    <row r="51" spans="1:30" ht="15.75" x14ac:dyDescent="0.3">
      <c r="A51" s="285" t="s">
        <v>170</v>
      </c>
      <c r="B51" s="267" t="s">
        <v>4</v>
      </c>
      <c r="C51" s="19"/>
      <c r="D51" s="8"/>
      <c r="E51" s="58"/>
      <c r="F51" s="175">
        <v>0.3</v>
      </c>
      <c r="G51" s="24">
        <f>$F51</f>
        <v>0.3</v>
      </c>
      <c r="H51" s="357">
        <f>$F51</f>
        <v>0.3</v>
      </c>
      <c r="I51" s="19"/>
      <c r="J51" s="8"/>
      <c r="K51" s="58"/>
      <c r="L51" s="175">
        <v>0.3</v>
      </c>
      <c r="M51" s="24">
        <f>$L51</f>
        <v>0.3</v>
      </c>
      <c r="N51" s="357">
        <f>$L51</f>
        <v>0.3</v>
      </c>
      <c r="O51" s="87"/>
      <c r="P51" s="21"/>
      <c r="Q51" s="363"/>
      <c r="R51" s="87"/>
      <c r="S51" s="21"/>
      <c r="T51" s="332"/>
      <c r="U51" s="87"/>
      <c r="V51" s="21"/>
      <c r="W51" s="332"/>
      <c r="X51" s="19"/>
      <c r="Y51" s="8"/>
      <c r="Z51" s="8"/>
      <c r="AA51" s="8"/>
      <c r="AB51" s="8"/>
      <c r="AC51" s="58"/>
      <c r="AD51" s="56" t="s">
        <v>144</v>
      </c>
    </row>
    <row r="52" spans="1:30" s="8" customFormat="1" x14ac:dyDescent="0.2">
      <c r="A52" s="395" t="s">
        <v>211</v>
      </c>
      <c r="B52" s="106" t="s">
        <v>4</v>
      </c>
      <c r="C52" s="197"/>
      <c r="D52" s="199"/>
      <c r="E52" s="198"/>
      <c r="F52" s="197"/>
      <c r="G52" s="199"/>
      <c r="H52" s="198"/>
      <c r="I52" s="197"/>
      <c r="J52" s="199"/>
      <c r="K52" s="198"/>
      <c r="L52" s="197"/>
      <c r="M52" s="199"/>
      <c r="N52" s="198"/>
      <c r="O52" s="168">
        <v>6</v>
      </c>
      <c r="P52" s="78">
        <f>$O52</f>
        <v>6</v>
      </c>
      <c r="Q52" s="364">
        <f>$O52</f>
        <v>6</v>
      </c>
      <c r="R52" s="197"/>
      <c r="S52" s="199"/>
      <c r="T52" s="365"/>
      <c r="U52" s="197"/>
      <c r="V52" s="199"/>
      <c r="W52" s="365"/>
      <c r="X52" s="197"/>
      <c r="Y52" s="199"/>
      <c r="Z52" s="199"/>
      <c r="AA52" s="199"/>
      <c r="AB52" s="199"/>
      <c r="AC52" s="198"/>
      <c r="AD52" s="143" t="s">
        <v>207</v>
      </c>
    </row>
    <row r="53" spans="1:30" s="8" customFormat="1" x14ac:dyDescent="0.2">
      <c r="A53" s="95" t="s">
        <v>104</v>
      </c>
      <c r="B53" s="106" t="s">
        <v>4</v>
      </c>
      <c r="C53" s="197"/>
      <c r="D53" s="199"/>
      <c r="E53" s="198"/>
      <c r="F53" s="197"/>
      <c r="G53" s="199"/>
      <c r="H53" s="198"/>
      <c r="I53" s="197"/>
      <c r="J53" s="199"/>
      <c r="K53" s="198"/>
      <c r="L53" s="197"/>
      <c r="M53" s="199"/>
      <c r="N53" s="198"/>
      <c r="O53" s="168">
        <v>8</v>
      </c>
      <c r="P53" s="78">
        <f>$O53</f>
        <v>8</v>
      </c>
      <c r="Q53" s="364">
        <f>$O53</f>
        <v>8</v>
      </c>
      <c r="R53" s="197"/>
      <c r="S53" s="199"/>
      <c r="T53" s="365"/>
      <c r="U53" s="197"/>
      <c r="V53" s="199"/>
      <c r="W53" s="365"/>
      <c r="X53" s="197"/>
      <c r="Y53" s="199"/>
      <c r="Z53" s="199"/>
      <c r="AA53" s="199"/>
      <c r="AB53" s="199"/>
      <c r="AC53" s="198"/>
      <c r="AD53" s="143" t="s">
        <v>105</v>
      </c>
    </row>
    <row r="54" spans="1:30" s="8" customFormat="1" x14ac:dyDescent="0.2">
      <c r="A54" s="95" t="s">
        <v>41</v>
      </c>
      <c r="B54" s="106" t="s">
        <v>4</v>
      </c>
      <c r="C54" s="77"/>
      <c r="D54" s="78"/>
      <c r="E54" s="79"/>
      <c r="F54" s="77"/>
      <c r="G54" s="78"/>
      <c r="H54" s="79"/>
      <c r="I54" s="77"/>
      <c r="J54" s="78"/>
      <c r="K54" s="79"/>
      <c r="L54" s="77"/>
      <c r="M54" s="78"/>
      <c r="N54" s="79"/>
      <c r="O54" s="168">
        <v>6</v>
      </c>
      <c r="P54" s="78">
        <f>$O54</f>
        <v>6</v>
      </c>
      <c r="Q54" s="364">
        <f>$O54</f>
        <v>6</v>
      </c>
      <c r="R54" s="77"/>
      <c r="S54" s="78"/>
      <c r="T54" s="365"/>
      <c r="U54" s="77"/>
      <c r="V54" s="78"/>
      <c r="W54" s="365"/>
      <c r="X54" s="77"/>
      <c r="Y54" s="78"/>
      <c r="Z54" s="78"/>
      <c r="AA54" s="78"/>
      <c r="AB54" s="78"/>
      <c r="AC54" s="79"/>
      <c r="AD54" s="143" t="s">
        <v>42</v>
      </c>
    </row>
    <row r="55" spans="1:30" s="8" customFormat="1" x14ac:dyDescent="0.2">
      <c r="A55" s="95" t="s">
        <v>43</v>
      </c>
      <c r="B55" s="106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77"/>
      <c r="P55" s="78"/>
      <c r="Q55" s="79"/>
      <c r="R55" s="77">
        <f>-R39</f>
        <v>5.4499999999999957</v>
      </c>
      <c r="S55" s="78">
        <f>-S39</f>
        <v>6.3000000000000043</v>
      </c>
      <c r="T55" s="364">
        <f>-T39</f>
        <v>6.3999999999999986</v>
      </c>
      <c r="U55" s="77"/>
      <c r="V55" s="78"/>
      <c r="W55" s="365"/>
      <c r="X55" s="77"/>
      <c r="Y55" s="78"/>
      <c r="Z55" s="78"/>
      <c r="AA55" s="78"/>
      <c r="AB55" s="78"/>
      <c r="AC55" s="79"/>
      <c r="AD55" s="143" t="s">
        <v>44</v>
      </c>
    </row>
    <row r="56" spans="1:30" s="8" customFormat="1" ht="13.5" thickBot="1" x14ac:dyDescent="0.25">
      <c r="A56" s="148" t="s">
        <v>161</v>
      </c>
      <c r="B56" s="107" t="s">
        <v>4</v>
      </c>
      <c r="C56" s="83"/>
      <c r="D56" s="130"/>
      <c r="E56" s="84"/>
      <c r="F56" s="83"/>
      <c r="G56" s="130"/>
      <c r="H56" s="84"/>
      <c r="I56" s="83"/>
      <c r="J56" s="130"/>
      <c r="K56" s="84"/>
      <c r="L56" s="83"/>
      <c r="M56" s="130"/>
      <c r="N56" s="84"/>
      <c r="O56" s="83"/>
      <c r="P56" s="130"/>
      <c r="Q56" s="84"/>
      <c r="R56" s="203"/>
      <c r="S56" s="89"/>
      <c r="T56" s="74"/>
      <c r="U56" s="83">
        <f>(U24-U23)/2</f>
        <v>15</v>
      </c>
      <c r="V56" s="130">
        <f>(V24-V23)/2</f>
        <v>15</v>
      </c>
      <c r="W56" s="366">
        <f>(W24-W23)/2</f>
        <v>15</v>
      </c>
      <c r="X56" s="83"/>
      <c r="Y56" s="130"/>
      <c r="Z56" s="130"/>
      <c r="AA56" s="130"/>
      <c r="AB56" s="130"/>
      <c r="AC56" s="84"/>
      <c r="AD56" s="219" t="s">
        <v>162</v>
      </c>
    </row>
    <row r="57" spans="1:30" x14ac:dyDescent="0.2">
      <c r="A57" s="193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</row>
    <row r="58" spans="1:30" ht="13.5" thickBot="1" x14ac:dyDescent="0.25">
      <c r="A58" s="66"/>
      <c r="B58" s="18"/>
      <c r="C58" s="18"/>
      <c r="D58" s="18"/>
      <c r="E58" s="18"/>
      <c r="F58" s="18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</row>
    <row r="59" spans="1:30" ht="13.5" thickBot="1" x14ac:dyDescent="0.25">
      <c r="A59" s="9" t="s">
        <v>20</v>
      </c>
      <c r="B59" s="11"/>
      <c r="C59" s="371" t="s">
        <v>35</v>
      </c>
      <c r="D59" s="372"/>
      <c r="E59" s="372"/>
      <c r="F59" s="372"/>
      <c r="G59" s="372"/>
      <c r="H59" s="372"/>
      <c r="I59" s="372"/>
      <c r="J59" s="372"/>
      <c r="K59" s="372"/>
      <c r="L59" s="372"/>
      <c r="M59" s="372"/>
      <c r="N59" s="373"/>
      <c r="O59" s="388" t="s">
        <v>40</v>
      </c>
      <c r="P59" s="372"/>
      <c r="Q59" s="372"/>
      <c r="R59" s="372"/>
      <c r="S59" s="372"/>
      <c r="T59" s="372"/>
      <c r="U59" s="372"/>
      <c r="V59" s="372"/>
      <c r="W59" s="373"/>
      <c r="X59" s="374" t="s">
        <v>16</v>
      </c>
      <c r="Y59" s="372"/>
      <c r="Z59" s="373"/>
      <c r="AA59" s="205"/>
      <c r="AB59" s="88"/>
      <c r="AC59" s="109"/>
      <c r="AD59" s="65" t="s">
        <v>0</v>
      </c>
    </row>
    <row r="60" spans="1:30" x14ac:dyDescent="0.2">
      <c r="A60" s="30"/>
      <c r="B60" s="18"/>
      <c r="C60" s="375" t="s">
        <v>36</v>
      </c>
      <c r="D60" s="376"/>
      <c r="E60" s="377"/>
      <c r="F60" s="375" t="s">
        <v>37</v>
      </c>
      <c r="G60" s="378"/>
      <c r="H60" s="377"/>
      <c r="I60" s="379" t="s">
        <v>38</v>
      </c>
      <c r="J60" s="380"/>
      <c r="K60" s="377"/>
      <c r="L60" s="379" t="s">
        <v>39</v>
      </c>
      <c r="M60" s="381"/>
      <c r="N60" s="377"/>
      <c r="O60" s="103"/>
      <c r="P60" s="88"/>
      <c r="Q60" s="109"/>
      <c r="R60" s="103"/>
      <c r="S60" s="88"/>
      <c r="T60" s="109"/>
      <c r="U60" s="103"/>
      <c r="V60" s="88"/>
      <c r="W60" s="109"/>
      <c r="X60" s="103"/>
      <c r="Y60" s="88"/>
      <c r="Z60" s="109"/>
      <c r="AA60" s="206"/>
      <c r="AB60" s="17"/>
      <c r="AC60" s="124"/>
      <c r="AD60" s="15"/>
    </row>
    <row r="61" spans="1:30" x14ac:dyDescent="0.2">
      <c r="A61" s="30"/>
      <c r="B61" s="18"/>
      <c r="C61" s="144" t="s">
        <v>127</v>
      </c>
      <c r="D61" s="233" t="s">
        <v>128</v>
      </c>
      <c r="E61" s="326" t="s">
        <v>168</v>
      </c>
      <c r="F61" s="144" t="s">
        <v>127</v>
      </c>
      <c r="G61" s="233" t="s">
        <v>128</v>
      </c>
      <c r="H61" s="326" t="s">
        <v>168</v>
      </c>
      <c r="I61" s="144" t="s">
        <v>127</v>
      </c>
      <c r="J61" s="233" t="s">
        <v>128</v>
      </c>
      <c r="K61" s="326" t="s">
        <v>168</v>
      </c>
      <c r="L61" s="144" t="s">
        <v>127</v>
      </c>
      <c r="M61" s="233" t="s">
        <v>128</v>
      </c>
      <c r="N61" s="326" t="s">
        <v>168</v>
      </c>
      <c r="O61" s="144" t="s">
        <v>127</v>
      </c>
      <c r="P61" s="233" t="s">
        <v>128</v>
      </c>
      <c r="Q61" s="326" t="s">
        <v>168</v>
      </c>
      <c r="R61" s="144" t="s">
        <v>127</v>
      </c>
      <c r="S61" s="233" t="s">
        <v>128</v>
      </c>
      <c r="T61" s="326" t="s">
        <v>168</v>
      </c>
      <c r="U61" s="144" t="s">
        <v>127</v>
      </c>
      <c r="V61" s="233" t="s">
        <v>128</v>
      </c>
      <c r="W61" s="326" t="s">
        <v>168</v>
      </c>
      <c r="X61" s="144" t="s">
        <v>127</v>
      </c>
      <c r="Y61" s="233" t="s">
        <v>128</v>
      </c>
      <c r="Z61" s="326" t="s">
        <v>168</v>
      </c>
      <c r="AA61" s="144"/>
      <c r="AB61" s="17"/>
      <c r="AC61" s="124"/>
      <c r="AD61" s="15"/>
    </row>
    <row r="62" spans="1:30" ht="12.75" customHeight="1" x14ac:dyDescent="0.25">
      <c r="A62" s="67"/>
      <c r="B62" s="26"/>
      <c r="C62" s="80"/>
      <c r="D62" s="26"/>
      <c r="E62" s="332"/>
      <c r="F62" s="80"/>
      <c r="G62" s="26"/>
      <c r="H62" s="332"/>
      <c r="I62" s="80"/>
      <c r="J62" s="26"/>
      <c r="K62" s="332"/>
      <c r="L62" s="80"/>
      <c r="M62" s="26"/>
      <c r="N62" s="332"/>
      <c r="O62" s="80"/>
      <c r="P62" s="26"/>
      <c r="Q62" s="121"/>
      <c r="R62" s="80"/>
      <c r="S62" s="26"/>
      <c r="T62" s="121"/>
      <c r="U62" s="80"/>
      <c r="V62" s="26"/>
      <c r="W62" s="121"/>
      <c r="X62" s="172"/>
      <c r="Y62" s="42"/>
      <c r="Z62" s="327"/>
      <c r="AA62" s="172"/>
      <c r="AB62" s="42"/>
      <c r="AC62" s="110"/>
      <c r="AD62" s="58"/>
    </row>
    <row r="63" spans="1:30" x14ac:dyDescent="0.2">
      <c r="A63" s="35" t="s">
        <v>79</v>
      </c>
      <c r="B63" s="36" t="s">
        <v>3</v>
      </c>
      <c r="C63" s="146">
        <f>C33/(C31+C33)</f>
        <v>0.747428291833375</v>
      </c>
      <c r="D63" s="240">
        <f>D33/(D31+D33)</f>
        <v>0.81402557719657864</v>
      </c>
      <c r="E63" s="323">
        <f>E33/(E31+E33)</f>
        <v>0.82089666934928684</v>
      </c>
      <c r="F63" s="146">
        <v>1</v>
      </c>
      <c r="G63" s="240">
        <v>1</v>
      </c>
      <c r="H63" s="323">
        <v>1</v>
      </c>
      <c r="I63" s="37"/>
      <c r="J63" s="221"/>
      <c r="K63" s="325"/>
      <c r="L63" s="37"/>
      <c r="M63" s="221"/>
      <c r="N63" s="325"/>
      <c r="O63" s="37"/>
      <c r="P63" s="221"/>
      <c r="Q63" s="111"/>
      <c r="R63" s="37"/>
      <c r="S63" s="221"/>
      <c r="T63" s="111"/>
      <c r="U63" s="37"/>
      <c r="V63" s="221"/>
      <c r="W63" s="111"/>
      <c r="X63" s="48"/>
      <c r="Y63" s="139"/>
      <c r="Z63" s="328"/>
      <c r="AA63" s="37"/>
      <c r="AB63" s="221"/>
      <c r="AC63" s="111"/>
      <c r="AD63" s="73" t="s">
        <v>166</v>
      </c>
    </row>
    <row r="64" spans="1:30" x14ac:dyDescent="0.2">
      <c r="A64" s="38" t="s">
        <v>80</v>
      </c>
      <c r="B64" s="36" t="s">
        <v>2</v>
      </c>
      <c r="C64" s="146">
        <f>C$49*C63</f>
        <v>4.2229698488585692</v>
      </c>
      <c r="D64" s="240">
        <f>D$49*D63</f>
        <v>4.5992445111606699</v>
      </c>
      <c r="E64" s="323">
        <f>E$49*E63</f>
        <v>4.6380661818234712</v>
      </c>
      <c r="F64" s="146">
        <f>F$51*F63</f>
        <v>0.3</v>
      </c>
      <c r="G64" s="240">
        <f>G$51*G63</f>
        <v>0.3</v>
      </c>
      <c r="H64" s="323">
        <f>H$51*H63</f>
        <v>0.3</v>
      </c>
      <c r="I64" s="37"/>
      <c r="J64" s="221"/>
      <c r="K64" s="325"/>
      <c r="L64" s="37"/>
      <c r="M64" s="221"/>
      <c r="N64" s="325"/>
      <c r="O64" s="37"/>
      <c r="P64" s="221"/>
      <c r="Q64" s="111"/>
      <c r="R64" s="37"/>
      <c r="S64" s="221"/>
      <c r="T64" s="111"/>
      <c r="U64" s="37"/>
      <c r="V64" s="221"/>
      <c r="W64" s="111"/>
      <c r="X64" s="208">
        <f>SQRT(SUMSQ(C64,F64))</f>
        <v>4.2336124461703584</v>
      </c>
      <c r="Y64" s="258">
        <f>SQRT(SUMSQ(D64,G64))</f>
        <v>4.6090183416256378</v>
      </c>
      <c r="Z64" s="329">
        <f>SQRT(SUMSQ(E64,H64))</f>
        <v>4.6477583744182045</v>
      </c>
      <c r="AA64" s="173"/>
      <c r="AB64" s="268"/>
      <c r="AC64" s="112"/>
      <c r="AD64" s="73" t="s">
        <v>32</v>
      </c>
    </row>
    <row r="65" spans="1:30" x14ac:dyDescent="0.2">
      <c r="A65" s="39"/>
      <c r="B65" s="26"/>
      <c r="C65" s="40"/>
      <c r="D65" s="41"/>
      <c r="E65" s="324"/>
      <c r="F65" s="40"/>
      <c r="G65" s="41"/>
      <c r="H65" s="324"/>
      <c r="I65" s="40"/>
      <c r="J65" s="41"/>
      <c r="K65" s="324"/>
      <c r="L65" s="40"/>
      <c r="M65" s="41"/>
      <c r="N65" s="324"/>
      <c r="O65" s="40"/>
      <c r="P65" s="41"/>
      <c r="Q65" s="164"/>
      <c r="R65" s="40"/>
      <c r="S65" s="41"/>
      <c r="T65" s="164"/>
      <c r="U65" s="40"/>
      <c r="V65" s="41"/>
      <c r="W65" s="164"/>
      <c r="X65" s="176"/>
      <c r="Y65" s="75"/>
      <c r="Z65" s="330"/>
      <c r="AA65" s="172"/>
      <c r="AB65" s="42"/>
      <c r="AC65" s="110"/>
      <c r="AD65" s="73"/>
    </row>
    <row r="66" spans="1:30" x14ac:dyDescent="0.2">
      <c r="A66" s="39"/>
      <c r="B66" s="26"/>
      <c r="C66" s="40"/>
      <c r="D66" s="41"/>
      <c r="E66" s="324"/>
      <c r="F66" s="40"/>
      <c r="G66" s="41"/>
      <c r="H66" s="324"/>
      <c r="I66" s="40"/>
      <c r="J66" s="41"/>
      <c r="K66" s="324"/>
      <c r="L66" s="40"/>
      <c r="M66" s="41"/>
      <c r="N66" s="324"/>
      <c r="O66" s="40"/>
      <c r="P66" s="41"/>
      <c r="Q66" s="164"/>
      <c r="R66" s="40"/>
      <c r="S66" s="41"/>
      <c r="T66" s="164"/>
      <c r="U66" s="40"/>
      <c r="V66" s="41"/>
      <c r="W66" s="164"/>
      <c r="X66" s="176"/>
      <c r="Y66" s="75"/>
      <c r="Z66" s="330"/>
      <c r="AA66" s="172"/>
      <c r="AB66" s="42"/>
      <c r="AC66" s="110"/>
      <c r="AD66" s="73"/>
    </row>
    <row r="67" spans="1:30" x14ac:dyDescent="0.2">
      <c r="A67" s="35" t="s">
        <v>83</v>
      </c>
      <c r="B67" s="36" t="s">
        <v>3</v>
      </c>
      <c r="C67" s="146">
        <v>1</v>
      </c>
      <c r="D67" s="240">
        <v>1</v>
      </c>
      <c r="E67" s="323">
        <v>1</v>
      </c>
      <c r="F67" s="146">
        <v>1</v>
      </c>
      <c r="G67" s="240">
        <v>1</v>
      </c>
      <c r="H67" s="323">
        <v>1</v>
      </c>
      <c r="I67" s="37"/>
      <c r="J67" s="221"/>
      <c r="K67" s="325"/>
      <c r="L67" s="37"/>
      <c r="M67" s="221"/>
      <c r="N67" s="325"/>
      <c r="O67" s="37"/>
      <c r="P67" s="221"/>
      <c r="Q67" s="111"/>
      <c r="R67" s="37"/>
      <c r="S67" s="221"/>
      <c r="T67" s="111"/>
      <c r="U67" s="37"/>
      <c r="V67" s="221"/>
      <c r="W67" s="111"/>
      <c r="X67" s="48"/>
      <c r="Y67" s="139"/>
      <c r="Z67" s="328"/>
      <c r="AA67" s="37"/>
      <c r="AB67" s="221"/>
      <c r="AC67" s="111"/>
      <c r="AD67" s="73" t="s">
        <v>24</v>
      </c>
    </row>
    <row r="68" spans="1:30" x14ac:dyDescent="0.2">
      <c r="A68" s="38" t="s">
        <v>84</v>
      </c>
      <c r="B68" s="36" t="s">
        <v>2</v>
      </c>
      <c r="C68" s="146">
        <f>C$49*C67</f>
        <v>5.65</v>
      </c>
      <c r="D68" s="240">
        <f>D$49*D67</f>
        <v>5.65</v>
      </c>
      <c r="E68" s="323">
        <f>E$49*E67</f>
        <v>5.65</v>
      </c>
      <c r="F68" s="146">
        <f>F$51*F67</f>
        <v>0.3</v>
      </c>
      <c r="G68" s="240">
        <f>G$51*G67</f>
        <v>0.3</v>
      </c>
      <c r="H68" s="323">
        <f>H$51*H67</f>
        <v>0.3</v>
      </c>
      <c r="I68" s="37"/>
      <c r="J68" s="221"/>
      <c r="K68" s="325"/>
      <c r="L68" s="37"/>
      <c r="M68" s="221"/>
      <c r="N68" s="325"/>
      <c r="O68" s="37"/>
      <c r="P68" s="221"/>
      <c r="Q68" s="111"/>
      <c r="R68" s="37"/>
      <c r="S68" s="221"/>
      <c r="T68" s="111"/>
      <c r="U68" s="37"/>
      <c r="V68" s="221"/>
      <c r="W68" s="111"/>
      <c r="X68" s="208">
        <f>SQRT(SUMSQ(C68,F68))</f>
        <v>5.6579589959631207</v>
      </c>
      <c r="Y68" s="258">
        <f>SQRT(SUMSQ(D68,G68))</f>
        <v>5.6579589959631207</v>
      </c>
      <c r="Z68" s="329">
        <f>SQRT(SUMSQ(E68,H68))</f>
        <v>5.6579589959631207</v>
      </c>
      <c r="AA68" s="173"/>
      <c r="AB68" s="268"/>
      <c r="AC68" s="112"/>
      <c r="AD68" s="73" t="s">
        <v>33</v>
      </c>
    </row>
    <row r="69" spans="1:30" x14ac:dyDescent="0.2">
      <c r="A69" s="39"/>
      <c r="B69" s="26"/>
      <c r="C69" s="40"/>
      <c r="D69" s="41"/>
      <c r="E69" s="324"/>
      <c r="F69" s="40"/>
      <c r="G69" s="41"/>
      <c r="H69" s="324"/>
      <c r="I69" s="40"/>
      <c r="J69" s="41"/>
      <c r="K69" s="324"/>
      <c r="L69" s="40"/>
      <c r="M69" s="41"/>
      <c r="N69" s="324"/>
      <c r="O69" s="40"/>
      <c r="P69" s="41"/>
      <c r="Q69" s="164"/>
      <c r="R69" s="40"/>
      <c r="S69" s="41"/>
      <c r="T69" s="164"/>
      <c r="U69" s="40"/>
      <c r="V69" s="41"/>
      <c r="W69" s="164"/>
      <c r="X69" s="176"/>
      <c r="Y69" s="75"/>
      <c r="Z69" s="330"/>
      <c r="AA69" s="172"/>
      <c r="AB69" s="42"/>
      <c r="AC69" s="110"/>
      <c r="AD69" s="73"/>
    </row>
    <row r="70" spans="1:30" x14ac:dyDescent="0.2">
      <c r="A70" s="39"/>
      <c r="B70" s="26"/>
      <c r="C70" s="40"/>
      <c r="D70" s="41"/>
      <c r="E70" s="324"/>
      <c r="F70" s="40"/>
      <c r="G70" s="41"/>
      <c r="H70" s="324"/>
      <c r="I70" s="40"/>
      <c r="J70" s="41"/>
      <c r="K70" s="324"/>
      <c r="L70" s="40"/>
      <c r="M70" s="41"/>
      <c r="N70" s="324"/>
      <c r="O70" s="40"/>
      <c r="P70" s="41"/>
      <c r="Q70" s="164"/>
      <c r="R70" s="40"/>
      <c r="S70" s="41"/>
      <c r="T70" s="164"/>
      <c r="U70" s="40"/>
      <c r="V70" s="41"/>
      <c r="W70" s="164"/>
      <c r="X70" s="176"/>
      <c r="Y70" s="75"/>
      <c r="Z70" s="330"/>
      <c r="AA70" s="172"/>
      <c r="AB70" s="42"/>
      <c r="AC70" s="110"/>
      <c r="AD70" s="73"/>
    </row>
    <row r="71" spans="1:30" x14ac:dyDescent="0.2">
      <c r="A71" s="35" t="s">
        <v>85</v>
      </c>
      <c r="B71" s="36" t="s">
        <v>3</v>
      </c>
      <c r="C71" s="146">
        <v>1</v>
      </c>
      <c r="D71" s="240">
        <v>1</v>
      </c>
      <c r="E71" s="323">
        <v>1</v>
      </c>
      <c r="F71" s="146">
        <f>F31/(C31+F31)</f>
        <v>0.98043769612742049</v>
      </c>
      <c r="G71" s="240">
        <f>G31/(D31+G31)</f>
        <v>0.9804376961274206</v>
      </c>
      <c r="H71" s="323">
        <f>H31/(E31+H31)</f>
        <v>0.98043769612742049</v>
      </c>
      <c r="I71" s="37"/>
      <c r="J71" s="221"/>
      <c r="K71" s="325"/>
      <c r="L71" s="37"/>
      <c r="M71" s="221"/>
      <c r="N71" s="325"/>
      <c r="O71" s="37"/>
      <c r="P71" s="221"/>
      <c r="Q71" s="111"/>
      <c r="R71" s="37"/>
      <c r="S71" s="221"/>
      <c r="T71" s="111"/>
      <c r="U71" s="37"/>
      <c r="V71" s="221"/>
      <c r="W71" s="111"/>
      <c r="X71" s="48"/>
      <c r="Y71" s="139"/>
      <c r="Z71" s="328"/>
      <c r="AA71" s="37"/>
      <c r="AB71" s="221"/>
      <c r="AC71" s="111"/>
      <c r="AD71" s="73" t="s">
        <v>166</v>
      </c>
    </row>
    <row r="72" spans="1:30" x14ac:dyDescent="0.2">
      <c r="A72" s="38" t="s">
        <v>86</v>
      </c>
      <c r="B72" s="36" t="s">
        <v>2</v>
      </c>
      <c r="C72" s="37">
        <f>C$48*C71</f>
        <v>5.65</v>
      </c>
      <c r="D72" s="221">
        <f>D$48*D71</f>
        <v>5.65</v>
      </c>
      <c r="E72" s="325">
        <f>E$48*E71</f>
        <v>5.65</v>
      </c>
      <c r="F72" s="37">
        <f>F$50*F71</f>
        <v>0.29413130883822614</v>
      </c>
      <c r="G72" s="221">
        <f>G$50*G71</f>
        <v>0.29413130883822619</v>
      </c>
      <c r="H72" s="325">
        <f>H$50*H71</f>
        <v>0.29413130883822614</v>
      </c>
      <c r="I72" s="37"/>
      <c r="J72" s="221"/>
      <c r="K72" s="325"/>
      <c r="L72" s="37"/>
      <c r="M72" s="221"/>
      <c r="N72" s="325"/>
      <c r="O72" s="37"/>
      <c r="P72" s="221"/>
      <c r="Q72" s="111"/>
      <c r="R72" s="37"/>
      <c r="S72" s="221"/>
      <c r="T72" s="111"/>
      <c r="U72" s="37"/>
      <c r="V72" s="221"/>
      <c r="W72" s="111"/>
      <c r="X72" s="208">
        <f>SQRT(SUMSQ(C72,F72))</f>
        <v>5.657650857629771</v>
      </c>
      <c r="Y72" s="258">
        <f>SQRT(SUMSQ(D72,G72))</f>
        <v>5.657650857629771</v>
      </c>
      <c r="Z72" s="329">
        <f>SQRT(SUMSQ(E72,H72))</f>
        <v>5.657650857629771</v>
      </c>
      <c r="AA72" s="173"/>
      <c r="AB72" s="268"/>
      <c r="AC72" s="112"/>
      <c r="AD72" s="73" t="s">
        <v>34</v>
      </c>
    </row>
    <row r="73" spans="1:30" x14ac:dyDescent="0.2">
      <c r="A73" s="39"/>
      <c r="B73" s="26"/>
      <c r="C73" s="40"/>
      <c r="D73" s="41"/>
      <c r="E73" s="164"/>
      <c r="F73" s="40"/>
      <c r="G73" s="41"/>
      <c r="H73" s="164"/>
      <c r="I73" s="40"/>
      <c r="J73" s="41"/>
      <c r="K73" s="324"/>
      <c r="L73" s="40"/>
      <c r="M73" s="41"/>
      <c r="N73" s="324"/>
      <c r="O73" s="40"/>
      <c r="P73" s="41"/>
      <c r="Q73" s="164"/>
      <c r="R73" s="40"/>
      <c r="S73" s="41"/>
      <c r="T73" s="164"/>
      <c r="U73" s="40"/>
      <c r="V73" s="41"/>
      <c r="W73" s="164"/>
      <c r="X73" s="176"/>
      <c r="Y73" s="75"/>
      <c r="Z73" s="330"/>
      <c r="AA73" s="172"/>
      <c r="AB73" s="42"/>
      <c r="AC73" s="110"/>
      <c r="AD73" s="73"/>
    </row>
    <row r="74" spans="1:30" x14ac:dyDescent="0.2">
      <c r="A74" s="39"/>
      <c r="B74" s="26"/>
      <c r="C74" s="40"/>
      <c r="D74" s="41"/>
      <c r="E74" s="164"/>
      <c r="F74" s="40"/>
      <c r="G74" s="41"/>
      <c r="H74" s="164"/>
      <c r="I74" s="40"/>
      <c r="J74" s="41"/>
      <c r="K74" s="324"/>
      <c r="L74" s="40"/>
      <c r="M74" s="41"/>
      <c r="N74" s="324"/>
      <c r="O74" s="40"/>
      <c r="P74" s="41"/>
      <c r="Q74" s="164"/>
      <c r="R74" s="40"/>
      <c r="S74" s="41"/>
      <c r="T74" s="164"/>
      <c r="U74" s="40"/>
      <c r="V74" s="41"/>
      <c r="W74" s="164"/>
      <c r="X74" s="176"/>
      <c r="Y74" s="75"/>
      <c r="Z74" s="330"/>
      <c r="AA74" s="172"/>
      <c r="AB74" s="42"/>
      <c r="AC74" s="110"/>
      <c r="AD74" s="73"/>
    </row>
    <row r="75" spans="1:30" x14ac:dyDescent="0.2">
      <c r="A75" s="35" t="s">
        <v>81</v>
      </c>
      <c r="B75" s="36" t="s">
        <v>3</v>
      </c>
      <c r="C75" s="37"/>
      <c r="D75" s="221"/>
      <c r="E75" s="111"/>
      <c r="F75" s="37"/>
      <c r="G75" s="221"/>
      <c r="H75" s="111"/>
      <c r="I75" s="146">
        <f>I33/(I31+I33)</f>
        <v>0.43202792265032336</v>
      </c>
      <c r="J75" s="240">
        <f>J33/(J31+J33)</f>
        <v>0.43202792265032425</v>
      </c>
      <c r="K75" s="323">
        <f>K33/(K31+K33)</f>
        <v>0.43202792265032341</v>
      </c>
      <c r="L75" s="146">
        <v>1</v>
      </c>
      <c r="M75" s="240">
        <v>1</v>
      </c>
      <c r="N75" s="323">
        <v>1</v>
      </c>
      <c r="O75" s="37"/>
      <c r="P75" s="221"/>
      <c r="Q75" s="111"/>
      <c r="R75" s="37"/>
      <c r="S75" s="221"/>
      <c r="T75" s="111"/>
      <c r="U75" s="37"/>
      <c r="V75" s="221"/>
      <c r="W75" s="111"/>
      <c r="X75" s="48"/>
      <c r="Y75" s="139"/>
      <c r="Z75" s="328"/>
      <c r="AA75" s="37"/>
      <c r="AB75" s="221"/>
      <c r="AC75" s="111"/>
      <c r="AD75" s="73" t="s">
        <v>166</v>
      </c>
    </row>
    <row r="76" spans="1:30" x14ac:dyDescent="0.2">
      <c r="A76" s="38" t="s">
        <v>82</v>
      </c>
      <c r="B76" s="36" t="s">
        <v>2</v>
      </c>
      <c r="C76" s="37"/>
      <c r="D76" s="221"/>
      <c r="E76" s="111"/>
      <c r="F76" s="37"/>
      <c r="G76" s="221"/>
      <c r="H76" s="111"/>
      <c r="I76" s="146">
        <f>I$49*I75</f>
        <v>2.4409577629743273</v>
      </c>
      <c r="J76" s="240">
        <f>J$49*J75</f>
        <v>2.4409577629743322</v>
      </c>
      <c r="K76" s="323">
        <f>K$49*K75</f>
        <v>2.4409577629743273</v>
      </c>
      <c r="L76" s="146">
        <f>L$51*L75</f>
        <v>0.3</v>
      </c>
      <c r="M76" s="240">
        <f>M$51*M75</f>
        <v>0.3</v>
      </c>
      <c r="N76" s="323">
        <f>N$51*N75</f>
        <v>0.3</v>
      </c>
      <c r="O76" s="37"/>
      <c r="P76" s="221"/>
      <c r="Q76" s="111"/>
      <c r="R76" s="37"/>
      <c r="S76" s="221"/>
      <c r="T76" s="111"/>
      <c r="U76" s="37"/>
      <c r="V76" s="221"/>
      <c r="W76" s="111"/>
      <c r="X76" s="208">
        <f>SQRT(SUMSQ(I76,L76))</f>
        <v>2.4593240536018492</v>
      </c>
      <c r="Y76" s="258">
        <f>SQRT(SUMSQ(J76,M76))</f>
        <v>2.4593240536018541</v>
      </c>
      <c r="Z76" s="329">
        <f>SQRT(SUMSQ(K76,N76))</f>
        <v>2.4593240536018492</v>
      </c>
      <c r="AA76" s="173"/>
      <c r="AB76" s="268"/>
      <c r="AC76" s="112"/>
      <c r="AD76" s="73" t="s">
        <v>32</v>
      </c>
    </row>
    <row r="77" spans="1:30" x14ac:dyDescent="0.2">
      <c r="A77" s="39"/>
      <c r="B77" s="26"/>
      <c r="C77" s="40"/>
      <c r="D77" s="41"/>
      <c r="E77" s="164"/>
      <c r="F77" s="40"/>
      <c r="G77" s="41"/>
      <c r="H77" s="164"/>
      <c r="I77" s="40"/>
      <c r="J77" s="41"/>
      <c r="K77" s="324"/>
      <c r="L77" s="40"/>
      <c r="M77" s="41"/>
      <c r="N77" s="324"/>
      <c r="O77" s="40"/>
      <c r="P77" s="41"/>
      <c r="Q77" s="164"/>
      <c r="R77" s="40"/>
      <c r="S77" s="41"/>
      <c r="T77" s="164"/>
      <c r="U77" s="40"/>
      <c r="V77" s="41"/>
      <c r="W77" s="164"/>
      <c r="X77" s="176"/>
      <c r="Y77" s="75"/>
      <c r="Z77" s="330"/>
      <c r="AA77" s="172"/>
      <c r="AB77" s="42"/>
      <c r="AC77" s="110"/>
      <c r="AD77" s="73"/>
    </row>
    <row r="78" spans="1:30" x14ac:dyDescent="0.2">
      <c r="A78" s="39"/>
      <c r="B78" s="26"/>
      <c r="C78" s="40"/>
      <c r="D78" s="41"/>
      <c r="E78" s="164"/>
      <c r="F78" s="40"/>
      <c r="G78" s="41"/>
      <c r="H78" s="164"/>
      <c r="I78" s="40"/>
      <c r="J78" s="41"/>
      <c r="K78" s="324"/>
      <c r="L78" s="40"/>
      <c r="M78" s="41"/>
      <c r="N78" s="324"/>
      <c r="O78" s="40"/>
      <c r="P78" s="41"/>
      <c r="Q78" s="164"/>
      <c r="R78" s="40"/>
      <c r="S78" s="41"/>
      <c r="T78" s="164"/>
      <c r="U78" s="40"/>
      <c r="V78" s="41"/>
      <c r="W78" s="164"/>
      <c r="X78" s="176"/>
      <c r="Y78" s="75"/>
      <c r="Z78" s="330"/>
      <c r="AA78" s="172"/>
      <c r="AB78" s="42"/>
      <c r="AC78" s="110"/>
      <c r="AD78" s="73"/>
    </row>
    <row r="79" spans="1:30" x14ac:dyDescent="0.2">
      <c r="A79" s="35" t="s">
        <v>87</v>
      </c>
      <c r="B79" s="36" t="s">
        <v>3</v>
      </c>
      <c r="C79" s="37"/>
      <c r="D79" s="221"/>
      <c r="E79" s="111"/>
      <c r="F79" s="37"/>
      <c r="G79" s="221"/>
      <c r="H79" s="111"/>
      <c r="I79" s="146">
        <v>1</v>
      </c>
      <c r="J79" s="240">
        <v>1</v>
      </c>
      <c r="K79" s="323">
        <v>1</v>
      </c>
      <c r="L79" s="146">
        <v>1</v>
      </c>
      <c r="M79" s="240">
        <v>1</v>
      </c>
      <c r="N79" s="323">
        <v>1</v>
      </c>
      <c r="O79" s="37"/>
      <c r="P79" s="221"/>
      <c r="Q79" s="111"/>
      <c r="R79" s="37"/>
      <c r="S79" s="221"/>
      <c r="T79" s="111"/>
      <c r="U79" s="37"/>
      <c r="V79" s="221"/>
      <c r="W79" s="111"/>
      <c r="X79" s="48"/>
      <c r="Y79" s="139"/>
      <c r="Z79" s="328"/>
      <c r="AA79" s="37"/>
      <c r="AB79" s="221"/>
      <c r="AC79" s="111"/>
      <c r="AD79" s="73" t="s">
        <v>24</v>
      </c>
    </row>
    <row r="80" spans="1:30" x14ac:dyDescent="0.2">
      <c r="A80" s="38" t="s">
        <v>88</v>
      </c>
      <c r="B80" s="36" t="s">
        <v>2</v>
      </c>
      <c r="C80" s="37"/>
      <c r="D80" s="221"/>
      <c r="E80" s="111"/>
      <c r="F80" s="37"/>
      <c r="G80" s="221"/>
      <c r="H80" s="111"/>
      <c r="I80" s="146">
        <f>I$49*I79</f>
        <v>5.65</v>
      </c>
      <c r="J80" s="240">
        <f>J$49*J79</f>
        <v>5.65</v>
      </c>
      <c r="K80" s="323">
        <f>K$49*K79</f>
        <v>5.65</v>
      </c>
      <c r="L80" s="146">
        <f>L$51*L79</f>
        <v>0.3</v>
      </c>
      <c r="M80" s="240">
        <f>M$51*M79</f>
        <v>0.3</v>
      </c>
      <c r="N80" s="323">
        <f>N$51*N79</f>
        <v>0.3</v>
      </c>
      <c r="O80" s="37"/>
      <c r="P80" s="221"/>
      <c r="Q80" s="111"/>
      <c r="R80" s="37"/>
      <c r="S80" s="221"/>
      <c r="T80" s="111"/>
      <c r="U80" s="37"/>
      <c r="V80" s="221"/>
      <c r="W80" s="111"/>
      <c r="X80" s="208">
        <f>SQRT(SUMSQ(I80,L80))</f>
        <v>5.6579589959631207</v>
      </c>
      <c r="Y80" s="258">
        <f>SQRT(SUMSQ(J80,M80))</f>
        <v>5.6579589959631207</v>
      </c>
      <c r="Z80" s="329">
        <f>SQRT(SUMSQ(K80,N80))</f>
        <v>5.6579589959631207</v>
      </c>
      <c r="AA80" s="173"/>
      <c r="AB80" s="268"/>
      <c r="AC80" s="112"/>
      <c r="AD80" s="73" t="s">
        <v>33</v>
      </c>
    </row>
    <row r="81" spans="1:30" x14ac:dyDescent="0.2">
      <c r="A81" s="39"/>
      <c r="B81" s="26"/>
      <c r="C81" s="40"/>
      <c r="D81" s="41"/>
      <c r="E81" s="164"/>
      <c r="F81" s="40"/>
      <c r="G81" s="41"/>
      <c r="H81" s="164"/>
      <c r="I81" s="40"/>
      <c r="J81" s="41"/>
      <c r="K81" s="324"/>
      <c r="L81" s="40"/>
      <c r="M81" s="41"/>
      <c r="N81" s="324"/>
      <c r="O81" s="40"/>
      <c r="P81" s="41"/>
      <c r="Q81" s="164"/>
      <c r="R81" s="40"/>
      <c r="S81" s="41"/>
      <c r="T81" s="164"/>
      <c r="U81" s="40"/>
      <c r="V81" s="41"/>
      <c r="W81" s="164"/>
      <c r="X81" s="176"/>
      <c r="Y81" s="75"/>
      <c r="Z81" s="330"/>
      <c r="AA81" s="172"/>
      <c r="AB81" s="42"/>
      <c r="AC81" s="110"/>
      <c r="AD81" s="73"/>
    </row>
    <row r="82" spans="1:30" x14ac:dyDescent="0.2">
      <c r="A82" s="39"/>
      <c r="B82" s="26"/>
      <c r="C82" s="40"/>
      <c r="D82" s="41"/>
      <c r="E82" s="164"/>
      <c r="F82" s="40"/>
      <c r="G82" s="41"/>
      <c r="H82" s="164"/>
      <c r="I82" s="40"/>
      <c r="J82" s="41"/>
      <c r="K82" s="324"/>
      <c r="L82" s="40"/>
      <c r="M82" s="41"/>
      <c r="N82" s="324"/>
      <c r="O82" s="40"/>
      <c r="P82" s="41"/>
      <c r="Q82" s="164"/>
      <c r="R82" s="40"/>
      <c r="S82" s="41"/>
      <c r="T82" s="164"/>
      <c r="U82" s="40"/>
      <c r="V82" s="41"/>
      <c r="W82" s="164"/>
      <c r="X82" s="176"/>
      <c r="Y82" s="75"/>
      <c r="Z82" s="330"/>
      <c r="AA82" s="172"/>
      <c r="AB82" s="42"/>
      <c r="AC82" s="110"/>
      <c r="AD82" s="73"/>
    </row>
    <row r="83" spans="1:30" x14ac:dyDescent="0.2">
      <c r="A83" s="35" t="s">
        <v>89</v>
      </c>
      <c r="B83" s="36" t="s">
        <v>3</v>
      </c>
      <c r="C83" s="37"/>
      <c r="D83" s="221"/>
      <c r="E83" s="111"/>
      <c r="F83" s="37"/>
      <c r="G83" s="221"/>
      <c r="H83" s="111"/>
      <c r="I83" s="146">
        <v>1</v>
      </c>
      <c r="J83" s="240">
        <v>1</v>
      </c>
      <c r="K83" s="323">
        <v>1</v>
      </c>
      <c r="L83" s="146">
        <f>L31/(I31+L31)</f>
        <v>0.44268836623770663</v>
      </c>
      <c r="M83" s="240">
        <f>M31/(J31+M31)</f>
        <v>0.44268836623770752</v>
      </c>
      <c r="N83" s="323">
        <f>N31/(K31+N31)</f>
        <v>0.44268836623770663</v>
      </c>
      <c r="O83" s="37"/>
      <c r="P83" s="221"/>
      <c r="Q83" s="111"/>
      <c r="R83" s="37"/>
      <c r="S83" s="221"/>
      <c r="T83" s="111"/>
      <c r="U83" s="37"/>
      <c r="V83" s="221"/>
      <c r="W83" s="111"/>
      <c r="X83" s="48"/>
      <c r="Y83" s="139"/>
      <c r="Z83" s="328"/>
      <c r="AA83" s="37"/>
      <c r="AB83" s="221"/>
      <c r="AC83" s="111"/>
      <c r="AD83" s="73" t="s">
        <v>166</v>
      </c>
    </row>
    <row r="84" spans="1:30" x14ac:dyDescent="0.2">
      <c r="A84" s="38" t="s">
        <v>90</v>
      </c>
      <c r="B84" s="36" t="s">
        <v>2</v>
      </c>
      <c r="C84" s="37"/>
      <c r="D84" s="221"/>
      <c r="E84" s="111"/>
      <c r="F84" s="37"/>
      <c r="G84" s="221"/>
      <c r="H84" s="111"/>
      <c r="I84" s="37">
        <f>I$48*I83</f>
        <v>5.65</v>
      </c>
      <c r="J84" s="221">
        <f>J$48*J83</f>
        <v>5.65</v>
      </c>
      <c r="K84" s="325">
        <f>K$48*K83</f>
        <v>5.65</v>
      </c>
      <c r="L84" s="37">
        <f>L$50*L83</f>
        <v>0.13280650987131198</v>
      </c>
      <c r="M84" s="221">
        <f>M$50*M83</f>
        <v>0.13280650987131226</v>
      </c>
      <c r="N84" s="325">
        <f>N$50*N83</f>
        <v>0.13280650987131198</v>
      </c>
      <c r="O84" s="37"/>
      <c r="P84" s="221"/>
      <c r="Q84" s="111"/>
      <c r="R84" s="37"/>
      <c r="S84" s="221"/>
      <c r="T84" s="111"/>
      <c r="U84" s="37"/>
      <c r="V84" s="221"/>
      <c r="W84" s="111"/>
      <c r="X84" s="208">
        <f>SQRT(SUMSQ(I84,L84))</f>
        <v>5.6515606312826723</v>
      </c>
      <c r="Y84" s="258">
        <f>SQRT(SUMSQ(J84,M84))</f>
        <v>5.6515606312826723</v>
      </c>
      <c r="Z84" s="329">
        <f>SQRT(SUMSQ(K84,N84))</f>
        <v>5.6515606312826723</v>
      </c>
      <c r="AA84" s="173"/>
      <c r="AB84" s="268"/>
      <c r="AC84" s="112"/>
      <c r="AD84" s="73" t="s">
        <v>34</v>
      </c>
    </row>
    <row r="85" spans="1:30" x14ac:dyDescent="0.2">
      <c r="A85" s="39"/>
      <c r="B85" s="26"/>
      <c r="C85" s="40"/>
      <c r="D85" s="41"/>
      <c r="E85" s="164"/>
      <c r="F85" s="40"/>
      <c r="G85" s="41"/>
      <c r="H85" s="164"/>
      <c r="I85" s="40"/>
      <c r="J85" s="41"/>
      <c r="K85" s="324"/>
      <c r="L85" s="40"/>
      <c r="M85" s="41"/>
      <c r="N85" s="324"/>
      <c r="O85" s="40"/>
      <c r="P85" s="41"/>
      <c r="Q85" s="164"/>
      <c r="R85" s="40"/>
      <c r="S85" s="41"/>
      <c r="T85" s="164"/>
      <c r="U85" s="40"/>
      <c r="V85" s="41"/>
      <c r="W85" s="164"/>
      <c r="X85" s="176"/>
      <c r="Y85" s="75"/>
      <c r="Z85" s="330"/>
      <c r="AA85" s="172"/>
      <c r="AB85" s="42"/>
      <c r="AC85" s="110"/>
      <c r="AD85" s="73"/>
    </row>
    <row r="86" spans="1:30" x14ac:dyDescent="0.2">
      <c r="A86" s="39"/>
      <c r="B86" s="26"/>
      <c r="C86" s="40"/>
      <c r="D86" s="41"/>
      <c r="E86" s="164"/>
      <c r="F86" s="40"/>
      <c r="G86" s="41"/>
      <c r="H86" s="164"/>
      <c r="I86" s="40"/>
      <c r="J86" s="41"/>
      <c r="K86" s="324"/>
      <c r="L86" s="40"/>
      <c r="M86" s="41"/>
      <c r="N86" s="324"/>
      <c r="O86" s="40"/>
      <c r="P86" s="41"/>
      <c r="Q86" s="164"/>
      <c r="R86" s="40"/>
      <c r="S86" s="41"/>
      <c r="T86" s="164"/>
      <c r="U86" s="40"/>
      <c r="V86" s="41"/>
      <c r="W86" s="164"/>
      <c r="X86" s="176"/>
      <c r="Y86" s="75"/>
      <c r="Z86" s="330"/>
      <c r="AA86" s="172"/>
      <c r="AB86" s="42"/>
      <c r="AC86" s="110"/>
      <c r="AD86" s="73"/>
    </row>
    <row r="87" spans="1:30" x14ac:dyDescent="0.2">
      <c r="A87" s="127" t="s">
        <v>106</v>
      </c>
      <c r="B87" s="128" t="s">
        <v>3</v>
      </c>
      <c r="C87" s="146">
        <v>1</v>
      </c>
      <c r="D87" s="240">
        <v>1</v>
      </c>
      <c r="E87" s="323">
        <v>1</v>
      </c>
      <c r="F87" s="146">
        <v>1</v>
      </c>
      <c r="G87" s="240">
        <v>1</v>
      </c>
      <c r="H87" s="323">
        <v>1</v>
      </c>
      <c r="I87" s="146">
        <v>1</v>
      </c>
      <c r="J87" s="240">
        <v>1</v>
      </c>
      <c r="K87" s="323">
        <v>1</v>
      </c>
      <c r="L87" s="146">
        <v>1</v>
      </c>
      <c r="M87" s="240">
        <v>1</v>
      </c>
      <c r="N87" s="323">
        <v>1</v>
      </c>
      <c r="O87" s="37"/>
      <c r="P87" s="221"/>
      <c r="Q87" s="111"/>
      <c r="R87" s="37"/>
      <c r="S87" s="221"/>
      <c r="T87" s="111"/>
      <c r="U87" s="37"/>
      <c r="V87" s="221"/>
      <c r="W87" s="111"/>
      <c r="X87" s="48"/>
      <c r="Y87" s="139"/>
      <c r="Z87" s="328"/>
      <c r="AA87" s="37"/>
      <c r="AB87" s="221"/>
      <c r="AC87" s="111"/>
      <c r="AD87" s="73" t="s">
        <v>24</v>
      </c>
    </row>
    <row r="88" spans="1:30" x14ac:dyDescent="0.2">
      <c r="A88" s="129" t="s">
        <v>107</v>
      </c>
      <c r="B88" s="128" t="s">
        <v>2</v>
      </c>
      <c r="C88" s="146">
        <f>C$49*C87</f>
        <v>5.65</v>
      </c>
      <c r="D88" s="240">
        <f>D$49*D87</f>
        <v>5.65</v>
      </c>
      <c r="E88" s="323">
        <f>E$49*E87</f>
        <v>5.65</v>
      </c>
      <c r="F88" s="146">
        <f>F$51*F87</f>
        <v>0.3</v>
      </c>
      <c r="G88" s="240">
        <f>G$51*G87</f>
        <v>0.3</v>
      </c>
      <c r="H88" s="323">
        <f>H$51*H87</f>
        <v>0.3</v>
      </c>
      <c r="I88" s="146">
        <f>I$49*I87</f>
        <v>5.65</v>
      </c>
      <c r="J88" s="240">
        <f>J$49*J87</f>
        <v>5.65</v>
      </c>
      <c r="K88" s="323">
        <f>K$49*K87</f>
        <v>5.65</v>
      </c>
      <c r="L88" s="146">
        <f>L$51*L87</f>
        <v>0.3</v>
      </c>
      <c r="M88" s="240">
        <f>M$51*M87</f>
        <v>0.3</v>
      </c>
      <c r="N88" s="323">
        <f>N$51*N87</f>
        <v>0.3</v>
      </c>
      <c r="O88" s="37"/>
      <c r="P88" s="221"/>
      <c r="Q88" s="111"/>
      <c r="R88" s="37"/>
      <c r="S88" s="221"/>
      <c r="T88" s="111"/>
      <c r="U88" s="37"/>
      <c r="V88" s="221"/>
      <c r="W88" s="111"/>
      <c r="X88" s="208">
        <f>SQRT(SUMSQ(C88,F88,I88,L88))</f>
        <v>8.0015623474419044</v>
      </c>
      <c r="Y88" s="258">
        <f>SQRT(SUMSQ(D88,G88,J88,M88))</f>
        <v>8.0015623474419044</v>
      </c>
      <c r="Z88" s="329">
        <f>SQRT(SUMSQ(E88,H88,K88,N88))</f>
        <v>8.0015623474419044</v>
      </c>
      <c r="AA88" s="173"/>
      <c r="AB88" s="268"/>
      <c r="AC88" s="112"/>
      <c r="AD88" s="73" t="s">
        <v>108</v>
      </c>
    </row>
    <row r="89" spans="1:30" x14ac:dyDescent="0.2">
      <c r="A89" s="39"/>
      <c r="B89" s="26"/>
      <c r="C89" s="40"/>
      <c r="D89" s="41"/>
      <c r="E89" s="324"/>
      <c r="F89" s="40"/>
      <c r="G89" s="41"/>
      <c r="H89" s="324"/>
      <c r="I89" s="40"/>
      <c r="J89" s="41"/>
      <c r="K89" s="324"/>
      <c r="L89" s="40"/>
      <c r="M89" s="41"/>
      <c r="N89" s="324"/>
      <c r="O89" s="40"/>
      <c r="P89" s="41"/>
      <c r="Q89" s="164"/>
      <c r="R89" s="40"/>
      <c r="S89" s="41"/>
      <c r="T89" s="164"/>
      <c r="U89" s="40"/>
      <c r="V89" s="41"/>
      <c r="W89" s="164"/>
      <c r="X89" s="176"/>
      <c r="Y89" s="75"/>
      <c r="Z89" s="330"/>
      <c r="AA89" s="172"/>
      <c r="AB89" s="42"/>
      <c r="AC89" s="110"/>
      <c r="AD89" s="73"/>
    </row>
    <row r="90" spans="1:30" x14ac:dyDescent="0.2">
      <c r="A90" s="39"/>
      <c r="B90" s="26"/>
      <c r="C90" s="40"/>
      <c r="D90" s="41"/>
      <c r="E90" s="324"/>
      <c r="F90" s="40"/>
      <c r="G90" s="41"/>
      <c r="H90" s="324"/>
      <c r="I90" s="40"/>
      <c r="J90" s="41"/>
      <c r="K90" s="324"/>
      <c r="L90" s="40"/>
      <c r="M90" s="41"/>
      <c r="N90" s="324"/>
      <c r="O90" s="40"/>
      <c r="P90" s="41"/>
      <c r="Q90" s="164"/>
      <c r="R90" s="40"/>
      <c r="S90" s="41"/>
      <c r="T90" s="164"/>
      <c r="U90" s="40"/>
      <c r="V90" s="41"/>
      <c r="W90" s="164"/>
      <c r="X90" s="176"/>
      <c r="Y90" s="75"/>
      <c r="Z90" s="330"/>
      <c r="AA90" s="172"/>
      <c r="AB90" s="42"/>
      <c r="AC90" s="110"/>
      <c r="AD90" s="73"/>
    </row>
    <row r="91" spans="1:30" x14ac:dyDescent="0.2">
      <c r="A91" s="127" t="s">
        <v>91</v>
      </c>
      <c r="B91" s="128" t="s">
        <v>3</v>
      </c>
      <c r="C91" s="146">
        <v>1</v>
      </c>
      <c r="D91" s="240">
        <v>1</v>
      </c>
      <c r="E91" s="323">
        <v>1</v>
      </c>
      <c r="F91" s="146">
        <f>F31/(C31+F31)</f>
        <v>0.98043769612742049</v>
      </c>
      <c r="G91" s="240">
        <f>G31/(D31+G31)</f>
        <v>0.9804376961274206</v>
      </c>
      <c r="H91" s="323">
        <f>H31/(E31+H31)</f>
        <v>0.98043769612742049</v>
      </c>
      <c r="I91" s="146">
        <v>1</v>
      </c>
      <c r="J91" s="240">
        <v>1</v>
      </c>
      <c r="K91" s="323">
        <v>1</v>
      </c>
      <c r="L91" s="146">
        <f>L31/(I31+L31)</f>
        <v>0.44268836623770663</v>
      </c>
      <c r="M91" s="240">
        <f>M31/(J31+M31)</f>
        <v>0.44268836623770752</v>
      </c>
      <c r="N91" s="323">
        <f>N31/(K31+N31)</f>
        <v>0.44268836623770663</v>
      </c>
      <c r="O91" s="37"/>
      <c r="P91" s="221"/>
      <c r="Q91" s="111"/>
      <c r="R91" s="37"/>
      <c r="S91" s="221"/>
      <c r="T91" s="111"/>
      <c r="U91" s="37"/>
      <c r="V91" s="221"/>
      <c r="W91" s="111"/>
      <c r="X91" s="48"/>
      <c r="Y91" s="139"/>
      <c r="Z91" s="328"/>
      <c r="AA91" s="37"/>
      <c r="AB91" s="221"/>
      <c r="AC91" s="111"/>
      <c r="AD91" s="73" t="s">
        <v>166</v>
      </c>
    </row>
    <row r="92" spans="1:30" x14ac:dyDescent="0.2">
      <c r="A92" s="129" t="s">
        <v>92</v>
      </c>
      <c r="B92" s="128" t="s">
        <v>2</v>
      </c>
      <c r="C92" s="37">
        <f>C$48*C91</f>
        <v>5.65</v>
      </c>
      <c r="D92" s="221">
        <f>D$48*D91</f>
        <v>5.65</v>
      </c>
      <c r="E92" s="325">
        <f>E$48*E91</f>
        <v>5.65</v>
      </c>
      <c r="F92" s="37">
        <f>F$50*F91</f>
        <v>0.29413130883822614</v>
      </c>
      <c r="G92" s="221">
        <f>G$50*G91</f>
        <v>0.29413130883822619</v>
      </c>
      <c r="H92" s="325">
        <f>H$50*H91</f>
        <v>0.29413130883822614</v>
      </c>
      <c r="I92" s="37">
        <f>I$48*I91</f>
        <v>5.65</v>
      </c>
      <c r="J92" s="221">
        <f>J$48*J91</f>
        <v>5.65</v>
      </c>
      <c r="K92" s="325">
        <f>K$48*K91</f>
        <v>5.65</v>
      </c>
      <c r="L92" s="37">
        <f>L$50*L91</f>
        <v>0.13280650987131198</v>
      </c>
      <c r="M92" s="221">
        <f>M$50*M91</f>
        <v>0.13280650987131226</v>
      </c>
      <c r="N92" s="325">
        <f>N$50*N91</f>
        <v>0.13280650987131198</v>
      </c>
      <c r="O92" s="37"/>
      <c r="P92" s="221"/>
      <c r="Q92" s="111"/>
      <c r="R92" s="37"/>
      <c r="S92" s="221"/>
      <c r="T92" s="111"/>
      <c r="U92" s="37"/>
      <c r="V92" s="221"/>
      <c r="W92" s="111"/>
      <c r="X92" s="208">
        <f>SQRT(SUMSQ(C92,F92,I92,L92))</f>
        <v>7.9968212932328981</v>
      </c>
      <c r="Y92" s="258">
        <f>SQRT(SUMSQ(D92,G92,J92,M92))</f>
        <v>7.9968212932328981</v>
      </c>
      <c r="Z92" s="329">
        <f>SQRT(SUMSQ(E92,H92,K92,N92))</f>
        <v>7.9968212932328981</v>
      </c>
      <c r="AA92" s="173"/>
      <c r="AB92" s="268"/>
      <c r="AC92" s="112"/>
      <c r="AD92" s="73" t="s">
        <v>46</v>
      </c>
    </row>
    <row r="93" spans="1:30" x14ac:dyDescent="0.2">
      <c r="A93" s="39"/>
      <c r="B93" s="26"/>
      <c r="C93" s="40"/>
      <c r="D93" s="41"/>
      <c r="E93" s="324"/>
      <c r="F93" s="19"/>
      <c r="G93" s="41"/>
      <c r="H93" s="324"/>
      <c r="I93" s="40"/>
      <c r="J93" s="41"/>
      <c r="K93" s="324"/>
      <c r="L93" s="40"/>
      <c r="M93" s="41"/>
      <c r="N93" s="324"/>
      <c r="O93" s="40"/>
      <c r="P93" s="41"/>
      <c r="Q93" s="164"/>
      <c r="R93" s="40"/>
      <c r="S93" s="41"/>
      <c r="T93" s="164"/>
      <c r="U93" s="40"/>
      <c r="V93" s="41"/>
      <c r="W93" s="164"/>
      <c r="X93" s="176"/>
      <c r="Y93" s="75"/>
      <c r="Z93" s="330"/>
      <c r="AA93" s="172"/>
      <c r="AB93" s="42"/>
      <c r="AC93" s="110"/>
      <c r="AD93" s="73"/>
    </row>
    <row r="94" spans="1:30" x14ac:dyDescent="0.2">
      <c r="A94" s="39"/>
      <c r="B94" s="26"/>
      <c r="C94" s="40"/>
      <c r="D94" s="41"/>
      <c r="E94" s="324"/>
      <c r="F94" s="40"/>
      <c r="G94" s="41"/>
      <c r="H94" s="324"/>
      <c r="I94" s="40"/>
      <c r="J94" s="41"/>
      <c r="K94" s="324"/>
      <c r="L94" s="40"/>
      <c r="M94" s="41"/>
      <c r="N94" s="324"/>
      <c r="O94" s="40"/>
      <c r="P94" s="41"/>
      <c r="Q94" s="164"/>
      <c r="R94" s="40"/>
      <c r="S94" s="41"/>
      <c r="T94" s="164"/>
      <c r="U94" s="40"/>
      <c r="V94" s="41"/>
      <c r="W94" s="164"/>
      <c r="X94" s="176"/>
      <c r="Y94" s="75"/>
      <c r="Z94" s="330"/>
      <c r="AA94" s="172"/>
      <c r="AB94" s="42"/>
      <c r="AC94" s="110"/>
      <c r="AD94" s="73"/>
    </row>
    <row r="95" spans="1:30" x14ac:dyDescent="0.2">
      <c r="A95" s="138" t="s">
        <v>111</v>
      </c>
      <c r="B95" s="200" t="s">
        <v>3</v>
      </c>
      <c r="C95" s="146">
        <v>1</v>
      </c>
      <c r="D95" s="240">
        <v>1</v>
      </c>
      <c r="E95" s="323">
        <v>1</v>
      </c>
      <c r="F95" s="146">
        <v>1</v>
      </c>
      <c r="G95" s="240">
        <v>1</v>
      </c>
      <c r="H95" s="323">
        <v>1</v>
      </c>
      <c r="I95" s="37"/>
      <c r="J95" s="221"/>
      <c r="K95" s="325"/>
      <c r="L95" s="37"/>
      <c r="M95" s="221"/>
      <c r="N95" s="325"/>
      <c r="O95" s="37">
        <v>1</v>
      </c>
      <c r="P95" s="221">
        <v>1</v>
      </c>
      <c r="Q95" s="325">
        <v>1</v>
      </c>
      <c r="R95" s="37">
        <v>1</v>
      </c>
      <c r="S95" s="221">
        <v>1</v>
      </c>
      <c r="T95" s="325">
        <v>1</v>
      </c>
      <c r="U95" s="37">
        <v>1</v>
      </c>
      <c r="V95" s="221">
        <v>1</v>
      </c>
      <c r="W95" s="325">
        <v>1</v>
      </c>
      <c r="X95" s="48"/>
      <c r="Y95" s="139"/>
      <c r="Z95" s="328"/>
      <c r="AA95" s="37"/>
      <c r="AB95" s="221"/>
      <c r="AC95" s="111"/>
      <c r="AD95" s="202" t="s">
        <v>24</v>
      </c>
    </row>
    <row r="96" spans="1:30" x14ac:dyDescent="0.2">
      <c r="A96" s="201" t="s">
        <v>112</v>
      </c>
      <c r="B96" s="200" t="s">
        <v>2</v>
      </c>
      <c r="C96" s="146">
        <f>C$49*C95</f>
        <v>5.65</v>
      </c>
      <c r="D96" s="240">
        <f>D$49*D95</f>
        <v>5.65</v>
      </c>
      <c r="E96" s="323">
        <f>E$49*E95</f>
        <v>5.65</v>
      </c>
      <c r="F96" s="146">
        <f>F$51*F95</f>
        <v>0.3</v>
      </c>
      <c r="G96" s="240">
        <f>G$51*G95</f>
        <v>0.3</v>
      </c>
      <c r="H96" s="323">
        <f>H$51*H95</f>
        <v>0.3</v>
      </c>
      <c r="I96" s="37"/>
      <c r="J96" s="221"/>
      <c r="K96" s="325"/>
      <c r="L96" s="37"/>
      <c r="M96" s="221"/>
      <c r="N96" s="325"/>
      <c r="O96" s="37">
        <f>O$53*O95</f>
        <v>8</v>
      </c>
      <c r="P96" s="221">
        <f>P$53*P95</f>
        <v>8</v>
      </c>
      <c r="Q96" s="325">
        <f>Q$53*Q95</f>
        <v>8</v>
      </c>
      <c r="R96" s="37">
        <f>R$55*R95</f>
        <v>5.4499999999999957</v>
      </c>
      <c r="S96" s="221">
        <f>S$55*S95</f>
        <v>6.3000000000000043</v>
      </c>
      <c r="T96" s="325">
        <f>T$55*T95</f>
        <v>6.3999999999999986</v>
      </c>
      <c r="U96" s="37">
        <f>U$56*U95</f>
        <v>15</v>
      </c>
      <c r="V96" s="221">
        <f>V$56*V95</f>
        <v>15</v>
      </c>
      <c r="W96" s="325">
        <f>W$56*W95</f>
        <v>15</v>
      </c>
      <c r="X96" s="208">
        <f>SQRT(SUMSQ(C96,F96))+SUM(O96,R96,U96)</f>
        <v>34.107958995963116</v>
      </c>
      <c r="Y96" s="258">
        <f>SQRT(SUMSQ(D96,G96))+SUM(P96,S96,V96)</f>
        <v>34.957958995963125</v>
      </c>
      <c r="Z96" s="329">
        <f>SQRT(SUMSQ(E96,H96))+SUM(Q96,T96,W96)</f>
        <v>35.057958995963119</v>
      </c>
      <c r="AA96" s="173"/>
      <c r="AB96" s="268"/>
      <c r="AC96" s="112"/>
      <c r="AD96" s="58" t="s">
        <v>115</v>
      </c>
    </row>
    <row r="97" spans="1:30" x14ac:dyDescent="0.2">
      <c r="A97" s="39"/>
      <c r="B97" s="26"/>
      <c r="C97" s="40"/>
      <c r="D97" s="41"/>
      <c r="E97" s="324"/>
      <c r="F97" s="40"/>
      <c r="G97" s="41"/>
      <c r="H97" s="324"/>
      <c r="I97" s="40"/>
      <c r="J97" s="41"/>
      <c r="K97" s="324"/>
      <c r="L97" s="40"/>
      <c r="M97" s="41"/>
      <c r="N97" s="324"/>
      <c r="O97" s="40"/>
      <c r="P97" s="41"/>
      <c r="Q97" s="324"/>
      <c r="R97" s="40"/>
      <c r="S97" s="41"/>
      <c r="T97" s="324"/>
      <c r="U97" s="40"/>
      <c r="V97" s="41"/>
      <c r="W97" s="324"/>
      <c r="X97" s="176"/>
      <c r="Y97" s="75"/>
      <c r="Z97" s="330"/>
      <c r="AA97" s="172"/>
      <c r="AB97" s="42"/>
      <c r="AC97" s="110"/>
      <c r="AD97" s="73"/>
    </row>
    <row r="98" spans="1:30" x14ac:dyDescent="0.2">
      <c r="A98" s="39"/>
      <c r="B98" s="26"/>
      <c r="C98" s="40"/>
      <c r="D98" s="41"/>
      <c r="E98" s="324"/>
      <c r="F98" s="40"/>
      <c r="G98" s="41"/>
      <c r="H98" s="324"/>
      <c r="I98" s="40"/>
      <c r="J98" s="41"/>
      <c r="K98" s="324"/>
      <c r="L98" s="40"/>
      <c r="M98" s="41"/>
      <c r="N98" s="324"/>
      <c r="O98" s="40"/>
      <c r="P98" s="41"/>
      <c r="Q98" s="324"/>
      <c r="R98" s="40"/>
      <c r="S98" s="41"/>
      <c r="T98" s="324"/>
      <c r="U98" s="40"/>
      <c r="V98" s="41"/>
      <c r="W98" s="324"/>
      <c r="X98" s="176"/>
      <c r="Y98" s="75"/>
      <c r="Z98" s="330"/>
      <c r="AA98" s="172"/>
      <c r="AB98" s="42"/>
      <c r="AC98" s="110"/>
      <c r="AD98" s="73"/>
    </row>
    <row r="99" spans="1:30" x14ac:dyDescent="0.2">
      <c r="A99" s="391" t="s">
        <v>212</v>
      </c>
      <c r="B99" s="200" t="s">
        <v>3</v>
      </c>
      <c r="C99" s="37"/>
      <c r="D99" s="221"/>
      <c r="E99" s="325"/>
      <c r="F99" s="37"/>
      <c r="G99" s="221"/>
      <c r="H99" s="325"/>
      <c r="I99" s="146">
        <v>1</v>
      </c>
      <c r="J99" s="240">
        <v>1</v>
      </c>
      <c r="K99" s="323">
        <v>1</v>
      </c>
      <c r="L99" s="146">
        <v>1</v>
      </c>
      <c r="M99" s="240">
        <v>1</v>
      </c>
      <c r="N99" s="323">
        <v>1</v>
      </c>
      <c r="O99" s="37">
        <v>1</v>
      </c>
      <c r="P99" s="221">
        <v>1</v>
      </c>
      <c r="Q99" s="325">
        <v>1</v>
      </c>
      <c r="R99" s="37">
        <v>0</v>
      </c>
      <c r="S99" s="221">
        <v>0</v>
      </c>
      <c r="T99" s="325">
        <v>0</v>
      </c>
      <c r="U99" s="37">
        <v>1</v>
      </c>
      <c r="V99" s="221">
        <v>1</v>
      </c>
      <c r="W99" s="325">
        <v>1</v>
      </c>
      <c r="X99" s="48"/>
      <c r="Y99" s="139"/>
      <c r="Z99" s="328"/>
      <c r="AA99" s="37"/>
      <c r="AB99" s="221"/>
      <c r="AC99" s="111"/>
      <c r="AD99" s="202" t="s">
        <v>24</v>
      </c>
    </row>
    <row r="100" spans="1:30" x14ac:dyDescent="0.2">
      <c r="A100" s="392" t="s">
        <v>213</v>
      </c>
      <c r="B100" s="200" t="s">
        <v>2</v>
      </c>
      <c r="C100" s="37"/>
      <c r="D100" s="221"/>
      <c r="E100" s="325"/>
      <c r="F100" s="37"/>
      <c r="G100" s="221"/>
      <c r="H100" s="325"/>
      <c r="I100" s="146">
        <f>I$49*I99</f>
        <v>5.65</v>
      </c>
      <c r="J100" s="240">
        <f>J$49*J99</f>
        <v>5.65</v>
      </c>
      <c r="K100" s="323">
        <f>K$49*K99</f>
        <v>5.65</v>
      </c>
      <c r="L100" s="146">
        <f>L$51*L99</f>
        <v>0.3</v>
      </c>
      <c r="M100" s="240">
        <f>M$51*M99</f>
        <v>0.3</v>
      </c>
      <c r="N100" s="323">
        <f>N$51*N99</f>
        <v>0.3</v>
      </c>
      <c r="O100" s="37">
        <f>O$52*O99</f>
        <v>6</v>
      </c>
      <c r="P100" s="221">
        <f>P$52*P99</f>
        <v>6</v>
      </c>
      <c r="Q100" s="325">
        <f>Q$52*Q99</f>
        <v>6</v>
      </c>
      <c r="R100" s="37">
        <f>R$55*R99</f>
        <v>0</v>
      </c>
      <c r="S100" s="221">
        <f>S$55*S99</f>
        <v>0</v>
      </c>
      <c r="T100" s="325">
        <f>T$55*T99</f>
        <v>0</v>
      </c>
      <c r="U100" s="37">
        <f>U$56*U99</f>
        <v>15</v>
      </c>
      <c r="V100" s="221">
        <f>V$56*V99</f>
        <v>15</v>
      </c>
      <c r="W100" s="325">
        <f>W$56*W99</f>
        <v>15</v>
      </c>
      <c r="X100" s="208">
        <f>SQRT(SUMSQ(I100,L100))+SUM(O100,R100,U100)</f>
        <v>26.657958995963121</v>
      </c>
      <c r="Y100" s="258">
        <f>SQRT(SUMSQ(J100,M100))+SUM(P100,S100,V100)</f>
        <v>26.657958995963121</v>
      </c>
      <c r="Z100" s="329">
        <f>SQRT(SUMSQ(K100,N100))+SUM(Q100,T100,W100)</f>
        <v>26.657958995963121</v>
      </c>
      <c r="AA100" s="173"/>
      <c r="AB100" s="268"/>
      <c r="AC100" s="112"/>
      <c r="AD100" s="58" t="s">
        <v>116</v>
      </c>
    </row>
    <row r="101" spans="1:30" x14ac:dyDescent="0.2">
      <c r="A101" s="39"/>
      <c r="B101" s="26"/>
      <c r="C101" s="40"/>
      <c r="D101" s="41"/>
      <c r="E101" s="324"/>
      <c r="F101" s="40"/>
      <c r="G101" s="41"/>
      <c r="H101" s="324"/>
      <c r="I101" s="40"/>
      <c r="J101" s="41"/>
      <c r="K101" s="324"/>
      <c r="L101" s="40"/>
      <c r="M101" s="41"/>
      <c r="N101" s="324"/>
      <c r="O101" s="40"/>
      <c r="P101" s="41"/>
      <c r="Q101" s="324"/>
      <c r="R101" s="40"/>
      <c r="S101" s="41"/>
      <c r="T101" s="324"/>
      <c r="U101" s="40"/>
      <c r="V101" s="41"/>
      <c r="W101" s="324"/>
      <c r="X101" s="176"/>
      <c r="Y101" s="75"/>
      <c r="Z101" s="330"/>
      <c r="AA101" s="172"/>
      <c r="AB101" s="42"/>
      <c r="AC101" s="110"/>
      <c r="AD101" s="73"/>
    </row>
    <row r="102" spans="1:30" x14ac:dyDescent="0.2">
      <c r="A102" s="39"/>
      <c r="B102" s="26"/>
      <c r="C102" s="40"/>
      <c r="D102" s="41"/>
      <c r="E102" s="324"/>
      <c r="F102" s="40"/>
      <c r="G102" s="41"/>
      <c r="H102" s="324"/>
      <c r="I102" s="40"/>
      <c r="J102" s="41"/>
      <c r="K102" s="324"/>
      <c r="L102" s="40"/>
      <c r="M102" s="41"/>
      <c r="N102" s="324"/>
      <c r="O102" s="40"/>
      <c r="P102" s="41"/>
      <c r="Q102" s="324"/>
      <c r="R102" s="40"/>
      <c r="S102" s="41"/>
      <c r="T102" s="324"/>
      <c r="U102" s="40"/>
      <c r="V102" s="41"/>
      <c r="W102" s="324"/>
      <c r="X102" s="176"/>
      <c r="Y102" s="75"/>
      <c r="Z102" s="330"/>
      <c r="AA102" s="172"/>
      <c r="AB102" s="42"/>
      <c r="AC102" s="110"/>
      <c r="AD102" s="73"/>
    </row>
    <row r="103" spans="1:30" x14ac:dyDescent="0.2">
      <c r="A103" s="138" t="s">
        <v>113</v>
      </c>
      <c r="B103" s="200" t="s">
        <v>3</v>
      </c>
      <c r="C103" s="37"/>
      <c r="D103" s="221"/>
      <c r="E103" s="325"/>
      <c r="F103" s="37"/>
      <c r="G103" s="221"/>
      <c r="H103" s="325"/>
      <c r="I103" s="146">
        <v>1</v>
      </c>
      <c r="J103" s="240">
        <v>1</v>
      </c>
      <c r="K103" s="323">
        <v>1</v>
      </c>
      <c r="L103" s="146">
        <v>1</v>
      </c>
      <c r="M103" s="240">
        <v>1</v>
      </c>
      <c r="N103" s="323">
        <v>1</v>
      </c>
      <c r="O103" s="37">
        <v>1</v>
      </c>
      <c r="P103" s="221">
        <v>1</v>
      </c>
      <c r="Q103" s="325">
        <v>1</v>
      </c>
      <c r="R103" s="37">
        <v>0</v>
      </c>
      <c r="S103" s="221">
        <v>0</v>
      </c>
      <c r="T103" s="325">
        <v>0</v>
      </c>
      <c r="U103" s="37">
        <v>1</v>
      </c>
      <c r="V103" s="221">
        <v>1</v>
      </c>
      <c r="W103" s="325">
        <v>1</v>
      </c>
      <c r="X103" s="48"/>
      <c r="Y103" s="139"/>
      <c r="Z103" s="328"/>
      <c r="AA103" s="37"/>
      <c r="AB103" s="221"/>
      <c r="AC103" s="111"/>
      <c r="AD103" s="202" t="s">
        <v>24</v>
      </c>
    </row>
    <row r="104" spans="1:30" x14ac:dyDescent="0.2">
      <c r="A104" s="201" t="s">
        <v>114</v>
      </c>
      <c r="B104" s="200" t="s">
        <v>2</v>
      </c>
      <c r="C104" s="37"/>
      <c r="D104" s="221"/>
      <c r="E104" s="325"/>
      <c r="F104" s="37"/>
      <c r="G104" s="221"/>
      <c r="H104" s="325"/>
      <c r="I104" s="146">
        <f>I$49*I103</f>
        <v>5.65</v>
      </c>
      <c r="J104" s="240">
        <f>J$49*J103</f>
        <v>5.65</v>
      </c>
      <c r="K104" s="323">
        <f>K$49*K103</f>
        <v>5.65</v>
      </c>
      <c r="L104" s="146">
        <f>L$51*L103</f>
        <v>0.3</v>
      </c>
      <c r="M104" s="240">
        <f>M$51*M103</f>
        <v>0.3</v>
      </c>
      <c r="N104" s="323">
        <f>N$51*N103</f>
        <v>0.3</v>
      </c>
      <c r="O104" s="37">
        <f>O$53*O103</f>
        <v>8</v>
      </c>
      <c r="P104" s="221">
        <f>P$53*P103</f>
        <v>8</v>
      </c>
      <c r="Q104" s="325">
        <f>Q$53*Q103</f>
        <v>8</v>
      </c>
      <c r="R104" s="37">
        <f>R$55*R103</f>
        <v>0</v>
      </c>
      <c r="S104" s="221">
        <f>S$55*S103</f>
        <v>0</v>
      </c>
      <c r="T104" s="325">
        <f>T$55*T103</f>
        <v>0</v>
      </c>
      <c r="U104" s="37">
        <f>U$56*U103</f>
        <v>15</v>
      </c>
      <c r="V104" s="221">
        <f>V$56*V103</f>
        <v>15</v>
      </c>
      <c r="W104" s="325">
        <f>W$56*W103</f>
        <v>15</v>
      </c>
      <c r="X104" s="208">
        <f>SQRT(SUMSQ(I104,L104))+SUM(O104,R104,U104)</f>
        <v>28.657958995963121</v>
      </c>
      <c r="Y104" s="258">
        <f>SQRT(SUMSQ(J104,M104))+SUM(P104,S104,V104)</f>
        <v>28.657958995963121</v>
      </c>
      <c r="Z104" s="329">
        <f>SQRT(SUMSQ(K104,N104))+SUM(Q104,T104,W104)</f>
        <v>28.657958995963121</v>
      </c>
      <c r="AA104" s="173"/>
      <c r="AB104" s="268"/>
      <c r="AC104" s="112"/>
      <c r="AD104" s="58" t="s">
        <v>116</v>
      </c>
    </row>
    <row r="105" spans="1:30" x14ac:dyDescent="0.2">
      <c r="A105" s="39"/>
      <c r="B105" s="26"/>
      <c r="C105" s="40"/>
      <c r="D105" s="41"/>
      <c r="E105" s="324"/>
      <c r="F105" s="40"/>
      <c r="G105" s="41"/>
      <c r="H105" s="324"/>
      <c r="I105" s="40"/>
      <c r="J105" s="41"/>
      <c r="K105" s="324"/>
      <c r="L105" s="40"/>
      <c r="M105" s="41"/>
      <c r="N105" s="324"/>
      <c r="O105" s="40"/>
      <c r="P105" s="41"/>
      <c r="Q105" s="324"/>
      <c r="R105" s="40"/>
      <c r="S105" s="41"/>
      <c r="T105" s="324"/>
      <c r="U105" s="40"/>
      <c r="V105" s="41"/>
      <c r="W105" s="324"/>
      <c r="X105" s="176"/>
      <c r="Y105" s="75"/>
      <c r="Z105" s="330"/>
      <c r="AA105" s="172"/>
      <c r="AB105" s="42"/>
      <c r="AC105" s="110"/>
      <c r="AD105" s="73"/>
    </row>
    <row r="106" spans="1:30" x14ac:dyDescent="0.2">
      <c r="A106" s="39"/>
      <c r="B106" s="26"/>
      <c r="C106" s="40"/>
      <c r="D106" s="41"/>
      <c r="E106" s="324"/>
      <c r="F106" s="40"/>
      <c r="G106" s="41"/>
      <c r="H106" s="324"/>
      <c r="I106" s="40"/>
      <c r="J106" s="41"/>
      <c r="K106" s="324"/>
      <c r="L106" s="40"/>
      <c r="M106" s="41"/>
      <c r="N106" s="324"/>
      <c r="O106" s="40"/>
      <c r="P106" s="41"/>
      <c r="Q106" s="324"/>
      <c r="R106" s="40"/>
      <c r="S106" s="41"/>
      <c r="T106" s="324"/>
      <c r="U106" s="40"/>
      <c r="V106" s="41"/>
      <c r="W106" s="324"/>
      <c r="X106" s="176"/>
      <c r="Y106" s="75"/>
      <c r="Z106" s="330"/>
      <c r="AA106" s="172"/>
      <c r="AB106" s="42"/>
      <c r="AC106" s="110"/>
      <c r="AD106" s="73"/>
    </row>
    <row r="107" spans="1:30" x14ac:dyDescent="0.2">
      <c r="A107" s="138" t="s">
        <v>109</v>
      </c>
      <c r="B107" s="200" t="s">
        <v>3</v>
      </c>
      <c r="C107" s="146">
        <v>1</v>
      </c>
      <c r="D107" s="240">
        <v>1</v>
      </c>
      <c r="E107" s="323">
        <v>1</v>
      </c>
      <c r="F107" s="146">
        <v>1</v>
      </c>
      <c r="G107" s="240">
        <v>1</v>
      </c>
      <c r="H107" s="323">
        <v>1</v>
      </c>
      <c r="I107" s="146">
        <v>1</v>
      </c>
      <c r="J107" s="240">
        <v>1</v>
      </c>
      <c r="K107" s="323">
        <v>1</v>
      </c>
      <c r="L107" s="146">
        <v>1</v>
      </c>
      <c r="M107" s="240">
        <v>1</v>
      </c>
      <c r="N107" s="323">
        <v>1</v>
      </c>
      <c r="O107" s="37">
        <v>1</v>
      </c>
      <c r="P107" s="221">
        <v>1</v>
      </c>
      <c r="Q107" s="325">
        <v>1</v>
      </c>
      <c r="R107" s="37">
        <v>1</v>
      </c>
      <c r="S107" s="221">
        <v>1</v>
      </c>
      <c r="T107" s="325">
        <v>1</v>
      </c>
      <c r="U107" s="37">
        <v>0</v>
      </c>
      <c r="V107" s="221">
        <v>0</v>
      </c>
      <c r="W107" s="325">
        <v>0</v>
      </c>
      <c r="X107" s="48"/>
      <c r="Y107" s="139"/>
      <c r="Z107" s="328"/>
      <c r="AA107" s="37"/>
      <c r="AB107" s="221"/>
      <c r="AC107" s="111"/>
      <c r="AD107" s="73" t="s">
        <v>24</v>
      </c>
    </row>
    <row r="108" spans="1:30" x14ac:dyDescent="0.2">
      <c r="A108" s="201" t="s">
        <v>110</v>
      </c>
      <c r="B108" s="200" t="s">
        <v>2</v>
      </c>
      <c r="C108" s="146">
        <f>C$49*C107</f>
        <v>5.65</v>
      </c>
      <c r="D108" s="240">
        <f>D$49*D107</f>
        <v>5.65</v>
      </c>
      <c r="E108" s="323">
        <f>E$49*E107</f>
        <v>5.65</v>
      </c>
      <c r="F108" s="146">
        <f>F$51*F107</f>
        <v>0.3</v>
      </c>
      <c r="G108" s="240">
        <f>G$51*G107</f>
        <v>0.3</v>
      </c>
      <c r="H108" s="323">
        <f>H$51*H107</f>
        <v>0.3</v>
      </c>
      <c r="I108" s="146">
        <f>I$49*I107</f>
        <v>5.65</v>
      </c>
      <c r="J108" s="240">
        <f>J$49*J107</f>
        <v>5.65</v>
      </c>
      <c r="K108" s="323">
        <f>K$49*K107</f>
        <v>5.65</v>
      </c>
      <c r="L108" s="146">
        <f>L$51*L107</f>
        <v>0.3</v>
      </c>
      <c r="M108" s="240">
        <f>M$51*M107</f>
        <v>0.3</v>
      </c>
      <c r="N108" s="323">
        <f>N$51*N107</f>
        <v>0.3</v>
      </c>
      <c r="O108" s="37">
        <f>O$54*O107</f>
        <v>6</v>
      </c>
      <c r="P108" s="221">
        <f>P$54*P107</f>
        <v>6</v>
      </c>
      <c r="Q108" s="325">
        <f>Q$54*Q107</f>
        <v>6</v>
      </c>
      <c r="R108" s="37">
        <f>R$55*R107</f>
        <v>5.4499999999999957</v>
      </c>
      <c r="S108" s="221">
        <f>S$55*S107</f>
        <v>6.3000000000000043</v>
      </c>
      <c r="T108" s="325">
        <f>T$55*T107</f>
        <v>6.3999999999999986</v>
      </c>
      <c r="U108" s="37">
        <f>U$56*U107</f>
        <v>0</v>
      </c>
      <c r="V108" s="221">
        <f>V$56*V107</f>
        <v>0</v>
      </c>
      <c r="W108" s="325">
        <f>W$56*W107</f>
        <v>0</v>
      </c>
      <c r="X108" s="208">
        <f>SQRT(SUMSQ(C108,F108,I108,L108))+SUM(O108,R108,U108)</f>
        <v>19.4515623474419</v>
      </c>
      <c r="Y108" s="258">
        <f>SQRT(SUMSQ(D108,G108,J108,M108))+SUM(P108,S108,V108)</f>
        <v>20.301562347441909</v>
      </c>
      <c r="Z108" s="329">
        <f>SQRT(SUMSQ(E108,H108,K108,N108))+SUM(Q108,T108,W108)</f>
        <v>20.401562347441903</v>
      </c>
      <c r="AA108" s="173"/>
      <c r="AB108" s="268"/>
      <c r="AC108" s="112"/>
      <c r="AD108" s="58" t="s">
        <v>117</v>
      </c>
    </row>
    <row r="109" spans="1:30" ht="13.5" thickBot="1" x14ac:dyDescent="0.25">
      <c r="A109" s="90"/>
      <c r="B109" s="99"/>
      <c r="C109" s="72"/>
      <c r="D109" s="222"/>
      <c r="E109" s="171"/>
      <c r="F109" s="72"/>
      <c r="G109" s="222"/>
      <c r="H109" s="171"/>
      <c r="I109" s="72"/>
      <c r="J109" s="222"/>
      <c r="K109" s="171"/>
      <c r="L109" s="72"/>
      <c r="M109" s="222"/>
      <c r="N109" s="171"/>
      <c r="O109" s="72"/>
      <c r="P109" s="222"/>
      <c r="Q109" s="171"/>
      <c r="R109" s="72"/>
      <c r="S109" s="222"/>
      <c r="T109" s="171"/>
      <c r="U109" s="72"/>
      <c r="V109" s="222"/>
      <c r="W109" s="171"/>
      <c r="X109" s="174"/>
      <c r="Y109" s="259"/>
      <c r="Z109" s="113"/>
      <c r="AA109" s="174"/>
      <c r="AB109" s="259"/>
      <c r="AC109" s="113"/>
      <c r="AD109" s="74"/>
    </row>
    <row r="110" spans="1:30" x14ac:dyDescent="0.2">
      <c r="A110" s="193"/>
      <c r="B110" s="26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2"/>
      <c r="Y110" s="42"/>
      <c r="Z110" s="42"/>
      <c r="AA110" s="42"/>
      <c r="AB110" s="42"/>
      <c r="AC110" s="42"/>
      <c r="AD110" s="42"/>
    </row>
    <row r="111" spans="1:30" ht="13.5" thickBot="1" x14ac:dyDescent="0.25">
      <c r="A111" s="44"/>
      <c r="O111" s="47"/>
      <c r="P111" s="47"/>
      <c r="Q111" s="47"/>
      <c r="R111" s="47"/>
      <c r="S111" s="47"/>
      <c r="T111" s="47"/>
      <c r="U111" s="47"/>
      <c r="V111" s="47"/>
      <c r="W111" s="47"/>
    </row>
    <row r="112" spans="1:30" x14ac:dyDescent="0.2">
      <c r="A112" s="9" t="s">
        <v>21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29"/>
      <c r="P112" s="29"/>
      <c r="Q112" s="29"/>
      <c r="R112" s="29"/>
      <c r="S112" s="29"/>
      <c r="T112" s="29"/>
      <c r="U112" s="29"/>
      <c r="V112" s="29"/>
      <c r="W112" s="29"/>
      <c r="X112" s="45"/>
      <c r="Y112" s="45"/>
      <c r="Z112" s="45"/>
      <c r="AA112" s="45"/>
      <c r="AB112" s="45"/>
      <c r="AC112" s="45"/>
      <c r="AD112" s="13" t="s">
        <v>0</v>
      </c>
    </row>
    <row r="113" spans="1:30" x14ac:dyDescent="0.2">
      <c r="A113" s="95" t="s">
        <v>200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21"/>
      <c r="P113" s="21"/>
      <c r="Q113" s="21"/>
      <c r="R113" s="21"/>
      <c r="S113" s="21"/>
      <c r="T113" s="21"/>
      <c r="U113" s="21"/>
      <c r="V113" s="21"/>
      <c r="W113" s="21"/>
      <c r="X113" s="26"/>
      <c r="Y113" s="26"/>
      <c r="Z113" s="26"/>
      <c r="AA113" s="26"/>
      <c r="AB113" s="26"/>
      <c r="AC113" s="26"/>
      <c r="AD113" s="218"/>
    </row>
    <row r="114" spans="1:30" ht="13.5" thickBot="1" x14ac:dyDescent="0.25">
      <c r="A114" s="95" t="s">
        <v>154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6"/>
      <c r="Y114" s="26"/>
      <c r="Z114" s="26"/>
      <c r="AA114" s="26"/>
      <c r="AB114" s="26"/>
      <c r="AC114" s="26"/>
      <c r="AD114" s="71"/>
    </row>
    <row r="115" spans="1:30" x14ac:dyDescent="0.2">
      <c r="A115" s="9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29"/>
      <c r="P115" s="29"/>
      <c r="Q115" s="29"/>
      <c r="R115" s="29"/>
      <c r="S115" s="29"/>
      <c r="T115" s="29"/>
      <c r="U115" s="29"/>
      <c r="V115" s="29"/>
      <c r="W115" s="29"/>
      <c r="X115" s="45"/>
      <c r="Y115" s="45"/>
      <c r="Z115" s="45"/>
      <c r="AA115" s="45"/>
      <c r="AB115" s="45"/>
      <c r="AC115" s="45"/>
      <c r="AD115" s="55"/>
    </row>
    <row r="116" spans="1:30" ht="13.5" thickBot="1" x14ac:dyDescent="0.25">
      <c r="O116" s="47"/>
      <c r="P116" s="47"/>
      <c r="Q116" s="47"/>
      <c r="R116" s="47"/>
      <c r="S116" s="47"/>
      <c r="T116" s="47"/>
      <c r="U116" s="47"/>
      <c r="V116" s="47"/>
      <c r="W116" s="47"/>
      <c r="X116" s="44"/>
      <c r="Y116" s="44"/>
      <c r="Z116" s="44"/>
      <c r="AA116" s="44"/>
      <c r="AB116" s="44"/>
      <c r="AC116" s="44"/>
    </row>
    <row r="117" spans="1:30" ht="13.5" thickBot="1" x14ac:dyDescent="0.25">
      <c r="A117" s="137" t="s">
        <v>22</v>
      </c>
      <c r="B117" s="65"/>
      <c r="C117" s="371" t="s">
        <v>35</v>
      </c>
      <c r="D117" s="389"/>
      <c r="E117" s="389"/>
      <c r="F117" s="389"/>
      <c r="G117" s="389"/>
      <c r="H117" s="389"/>
      <c r="I117" s="389"/>
      <c r="J117" s="389"/>
      <c r="K117" s="389"/>
      <c r="L117" s="389"/>
      <c r="M117" s="389"/>
      <c r="N117" s="390"/>
      <c r="O117" s="88"/>
      <c r="P117" s="88"/>
      <c r="Q117" s="88"/>
      <c r="R117" s="88"/>
      <c r="S117" s="88"/>
      <c r="T117" s="88"/>
      <c r="U117" s="88"/>
      <c r="V117" s="88"/>
      <c r="W117" s="88"/>
      <c r="X117" s="12"/>
      <c r="Y117" s="12"/>
      <c r="Z117" s="12"/>
      <c r="AA117" s="12"/>
      <c r="AB117" s="12"/>
      <c r="AC117" s="12"/>
      <c r="AD117" s="13" t="s">
        <v>0</v>
      </c>
    </row>
    <row r="118" spans="1:30" x14ac:dyDescent="0.2">
      <c r="A118" s="280"/>
      <c r="B118" s="15"/>
      <c r="C118" s="375" t="s">
        <v>36</v>
      </c>
      <c r="D118" s="376"/>
      <c r="E118" s="377"/>
      <c r="F118" s="375" t="s">
        <v>37</v>
      </c>
      <c r="G118" s="378"/>
      <c r="H118" s="377"/>
      <c r="I118" s="379" t="s">
        <v>38</v>
      </c>
      <c r="J118" s="380"/>
      <c r="K118" s="377"/>
      <c r="L118" s="379" t="s">
        <v>39</v>
      </c>
      <c r="M118" s="381"/>
      <c r="N118" s="377"/>
      <c r="O118" s="17"/>
      <c r="P118" s="17"/>
      <c r="Q118" s="17"/>
      <c r="R118" s="17"/>
      <c r="S118" s="17"/>
      <c r="T118" s="17"/>
      <c r="U118" s="17"/>
      <c r="V118" s="17"/>
      <c r="W118" s="17"/>
      <c r="X118" s="8"/>
      <c r="Y118" s="8"/>
      <c r="Z118" s="8"/>
      <c r="AA118" s="8"/>
      <c r="AB118" s="8"/>
      <c r="AC118" s="8"/>
      <c r="AD118" s="108"/>
    </row>
    <row r="119" spans="1:30" x14ac:dyDescent="0.2">
      <c r="A119" s="30"/>
      <c r="B119" s="15"/>
      <c r="C119" s="144" t="s">
        <v>127</v>
      </c>
      <c r="D119" s="233" t="s">
        <v>128</v>
      </c>
      <c r="E119" s="326" t="s">
        <v>168</v>
      </c>
      <c r="F119" s="144" t="s">
        <v>127</v>
      </c>
      <c r="G119" s="233" t="s">
        <v>128</v>
      </c>
      <c r="H119" s="326" t="s">
        <v>168</v>
      </c>
      <c r="I119" s="144" t="s">
        <v>127</v>
      </c>
      <c r="J119" s="233" t="s">
        <v>128</v>
      </c>
      <c r="K119" s="326" t="s">
        <v>168</v>
      </c>
      <c r="L119" s="144" t="s">
        <v>127</v>
      </c>
      <c r="M119" s="233" t="s">
        <v>128</v>
      </c>
      <c r="N119" s="326" t="s">
        <v>168</v>
      </c>
      <c r="O119" s="17"/>
      <c r="P119" s="17"/>
      <c r="Q119" s="17"/>
      <c r="R119" s="17"/>
      <c r="S119" s="17"/>
      <c r="T119" s="17"/>
      <c r="U119" s="17"/>
      <c r="V119" s="17"/>
      <c r="W119" s="17"/>
      <c r="X119" s="8"/>
      <c r="Y119" s="8"/>
      <c r="Z119" s="8"/>
      <c r="AA119" s="8"/>
      <c r="AB119" s="8"/>
      <c r="AC119" s="8"/>
      <c r="AD119" s="108"/>
    </row>
    <row r="120" spans="1:30" x14ac:dyDescent="0.2">
      <c r="A120" s="19" t="s">
        <v>137</v>
      </c>
      <c r="B120" s="102" t="s">
        <v>138</v>
      </c>
      <c r="C120" s="213">
        <f>C10</f>
        <v>-108.13</v>
      </c>
      <c r="D120" s="241">
        <f>D10</f>
        <v>-105.53</v>
      </c>
      <c r="E120" s="331">
        <f>E10</f>
        <v>-104.53</v>
      </c>
      <c r="F120" s="215"/>
      <c r="G120" s="250"/>
      <c r="H120" s="336"/>
      <c r="I120" s="213">
        <f>I10</f>
        <v>-113.13</v>
      </c>
      <c r="J120" s="241">
        <f>J10</f>
        <v>-110.53</v>
      </c>
      <c r="K120" s="331">
        <f>K10</f>
        <v>-109.53</v>
      </c>
      <c r="L120" s="215"/>
      <c r="M120" s="250"/>
      <c r="N120" s="336"/>
      <c r="O120" s="17"/>
      <c r="P120" s="17"/>
      <c r="Q120" s="17"/>
      <c r="R120" s="17"/>
      <c r="S120" s="17"/>
      <c r="T120" s="17"/>
      <c r="U120" s="17"/>
      <c r="V120" s="17"/>
      <c r="W120" s="17"/>
      <c r="X120" s="8"/>
      <c r="Y120" s="8"/>
      <c r="Z120" s="8"/>
      <c r="AA120" s="8"/>
      <c r="AB120" s="8"/>
      <c r="AC120" s="8"/>
      <c r="AD120" s="108"/>
    </row>
    <row r="121" spans="1:30" s="44" customFormat="1" x14ac:dyDescent="0.2">
      <c r="A121" s="19" t="s">
        <v>139</v>
      </c>
      <c r="B121" s="101" t="s">
        <v>2</v>
      </c>
      <c r="C121" s="80"/>
      <c r="D121" s="26"/>
      <c r="E121" s="332"/>
      <c r="F121" s="46">
        <f>F11</f>
        <v>17</v>
      </c>
      <c r="G121" s="24">
        <f>G11</f>
        <v>17</v>
      </c>
      <c r="H121" s="337">
        <f>H11</f>
        <v>17</v>
      </c>
      <c r="I121" s="80"/>
      <c r="J121" s="26"/>
      <c r="K121" s="332"/>
      <c r="L121" s="46">
        <f>L11</f>
        <v>-1</v>
      </c>
      <c r="M121" s="24">
        <f>M11</f>
        <v>-1</v>
      </c>
      <c r="N121" s="337">
        <f>N11</f>
        <v>-1</v>
      </c>
      <c r="O121" s="24"/>
      <c r="P121" s="24"/>
      <c r="Q121" s="24"/>
      <c r="R121" s="24"/>
      <c r="S121" s="24"/>
      <c r="T121" s="24"/>
      <c r="U121" s="24"/>
      <c r="V121" s="24"/>
      <c r="W121" s="24"/>
      <c r="X121" s="132"/>
      <c r="Y121" s="132"/>
      <c r="Z121" s="132"/>
      <c r="AA121" s="132"/>
      <c r="AB121" s="132"/>
      <c r="AC121" s="132"/>
      <c r="AD121" s="133"/>
    </row>
    <row r="122" spans="1:30" s="44" customFormat="1" x14ac:dyDescent="0.2">
      <c r="A122" s="14"/>
      <c r="B122" s="101"/>
      <c r="C122" s="80"/>
      <c r="D122" s="26"/>
      <c r="E122" s="332"/>
      <c r="F122" s="46"/>
      <c r="G122" s="24"/>
      <c r="H122" s="337"/>
      <c r="I122" s="46"/>
      <c r="J122" s="24"/>
      <c r="K122" s="337"/>
      <c r="L122" s="46"/>
      <c r="M122" s="24"/>
      <c r="N122" s="337"/>
      <c r="O122" s="24"/>
      <c r="P122" s="24"/>
      <c r="Q122" s="24"/>
      <c r="R122" s="24"/>
      <c r="S122" s="24"/>
      <c r="T122" s="24"/>
      <c r="U122" s="24"/>
      <c r="V122" s="24"/>
      <c r="W122" s="24"/>
      <c r="X122" s="132"/>
      <c r="Y122" s="132"/>
      <c r="Z122" s="132"/>
      <c r="AA122" s="132"/>
      <c r="AB122" s="132"/>
      <c r="AC122" s="132"/>
      <c r="AD122" s="98"/>
    </row>
    <row r="123" spans="1:30" s="44" customFormat="1" x14ac:dyDescent="0.2">
      <c r="A123" s="14" t="s">
        <v>8</v>
      </c>
      <c r="B123" s="101" t="s">
        <v>2</v>
      </c>
      <c r="C123" s="175">
        <v>-6.6</v>
      </c>
      <c r="D123" s="242">
        <v>-6.6</v>
      </c>
      <c r="E123" s="333">
        <v>-6.6</v>
      </c>
      <c r="F123" s="175">
        <v>0</v>
      </c>
      <c r="G123" s="242">
        <v>0</v>
      </c>
      <c r="H123" s="333">
        <v>0</v>
      </c>
      <c r="I123" s="175">
        <v>0</v>
      </c>
      <c r="J123" s="242">
        <v>0</v>
      </c>
      <c r="K123" s="333">
        <v>0</v>
      </c>
      <c r="L123" s="175">
        <v>2</v>
      </c>
      <c r="M123" s="242">
        <v>2</v>
      </c>
      <c r="N123" s="333">
        <v>2</v>
      </c>
      <c r="O123" s="24"/>
      <c r="P123" s="24"/>
      <c r="Q123" s="24"/>
      <c r="R123" s="24"/>
      <c r="S123" s="24"/>
      <c r="T123" s="24"/>
      <c r="U123" s="24"/>
      <c r="V123" s="24"/>
      <c r="W123" s="24"/>
      <c r="X123" s="132"/>
      <c r="Y123" s="132"/>
      <c r="Z123" s="132"/>
      <c r="AA123" s="132"/>
      <c r="AB123" s="132"/>
      <c r="AC123" s="132"/>
      <c r="AD123" s="134" t="s">
        <v>6</v>
      </c>
    </row>
    <row r="124" spans="1:30" s="44" customFormat="1" x14ac:dyDescent="0.2">
      <c r="A124" s="95" t="s">
        <v>7</v>
      </c>
      <c r="B124" s="101" t="s">
        <v>2</v>
      </c>
      <c r="C124" s="176">
        <f>C120+C123</f>
        <v>-114.72999999999999</v>
      </c>
      <c r="D124" s="75">
        <f>D120+D123</f>
        <v>-112.13</v>
      </c>
      <c r="E124" s="330">
        <f>E120+E123</f>
        <v>-111.13</v>
      </c>
      <c r="F124" s="176">
        <f>F121+F123</f>
        <v>17</v>
      </c>
      <c r="G124" s="75">
        <f>G121+G123</f>
        <v>17</v>
      </c>
      <c r="H124" s="330">
        <f>H121+H123</f>
        <v>17</v>
      </c>
      <c r="I124" s="176">
        <f>I120+I123</f>
        <v>-113.13</v>
      </c>
      <c r="J124" s="75">
        <f>J120+J123</f>
        <v>-110.53</v>
      </c>
      <c r="K124" s="330">
        <f>K120+K123</f>
        <v>-109.53</v>
      </c>
      <c r="L124" s="176">
        <f>L121+L123</f>
        <v>1</v>
      </c>
      <c r="M124" s="75">
        <f>M121+M123</f>
        <v>1</v>
      </c>
      <c r="N124" s="330">
        <f>N121+N123</f>
        <v>1</v>
      </c>
      <c r="O124" s="24"/>
      <c r="P124" s="24"/>
      <c r="Q124" s="24"/>
      <c r="R124" s="24"/>
      <c r="S124" s="24"/>
      <c r="T124" s="24"/>
      <c r="U124" s="24"/>
      <c r="V124" s="24"/>
      <c r="W124" s="24"/>
      <c r="X124" s="132"/>
      <c r="Y124" s="132"/>
      <c r="Z124" s="132"/>
      <c r="AA124" s="132"/>
      <c r="AB124" s="132"/>
      <c r="AC124" s="132"/>
      <c r="AD124" s="134" t="s">
        <v>10</v>
      </c>
    </row>
    <row r="125" spans="1:30" x14ac:dyDescent="0.2">
      <c r="A125" s="125"/>
      <c r="B125" s="126"/>
      <c r="C125" s="178"/>
      <c r="D125" s="243"/>
      <c r="E125" s="334"/>
      <c r="F125" s="178"/>
      <c r="G125" s="251"/>
      <c r="H125" s="337"/>
      <c r="I125" s="152"/>
      <c r="J125" s="23"/>
      <c r="K125" s="337"/>
      <c r="L125" s="152"/>
      <c r="M125" s="23"/>
      <c r="N125" s="337"/>
      <c r="O125" s="23"/>
      <c r="P125" s="23"/>
      <c r="Q125" s="23"/>
      <c r="R125" s="23"/>
      <c r="S125" s="23"/>
      <c r="T125" s="23"/>
      <c r="U125" s="23"/>
      <c r="V125" s="23"/>
      <c r="W125" s="23"/>
      <c r="X125" s="8"/>
      <c r="Y125" s="8"/>
      <c r="Z125" s="8"/>
      <c r="AA125" s="8"/>
      <c r="AB125" s="8"/>
      <c r="AC125" s="8"/>
      <c r="AD125" s="56"/>
    </row>
    <row r="126" spans="1:30" s="44" customFormat="1" x14ac:dyDescent="0.2">
      <c r="A126" s="135" t="s">
        <v>5</v>
      </c>
      <c r="B126" s="101"/>
      <c r="C126" s="165"/>
      <c r="D126" s="27"/>
      <c r="E126" s="334"/>
      <c r="F126" s="165"/>
      <c r="G126" s="24"/>
      <c r="H126" s="337"/>
      <c r="I126" s="46"/>
      <c r="J126" s="24"/>
      <c r="K126" s="337"/>
      <c r="L126" s="46"/>
      <c r="M126" s="24"/>
      <c r="N126" s="337"/>
      <c r="O126" s="24"/>
      <c r="P126" s="24"/>
      <c r="Q126" s="24"/>
      <c r="R126" s="24"/>
      <c r="S126" s="24"/>
      <c r="T126" s="24"/>
      <c r="U126" s="24"/>
      <c r="V126" s="24"/>
      <c r="W126" s="24"/>
      <c r="X126" s="132"/>
      <c r="Y126" s="132"/>
      <c r="Z126" s="132"/>
      <c r="AA126" s="132"/>
      <c r="AB126" s="132"/>
      <c r="AC126" s="132"/>
      <c r="AD126" s="98"/>
    </row>
    <row r="127" spans="1:30" s="44" customFormat="1" ht="15.75" x14ac:dyDescent="0.3">
      <c r="A127" s="34" t="s">
        <v>55</v>
      </c>
      <c r="B127" s="57" t="s">
        <v>191</v>
      </c>
      <c r="C127" s="40">
        <f>(10^12)*(10^-3)*(C5/15)*10^(C124/10)</f>
        <v>2.692092555003928E-2</v>
      </c>
      <c r="D127" s="41">
        <f>(10^12)*(10^-3)*(D5/15)*10^(D124/10)</f>
        <v>4.8988031337981804E-2</v>
      </c>
      <c r="E127" s="324">
        <f>(10^12)*(10^-3)*(E5/15)*10^(E124/10)</f>
        <v>6.1672277525154244E-2</v>
      </c>
      <c r="F127" s="40">
        <f>(10^12)*(10^-3)*(C5/15)*10^((C124+F124)/10)</f>
        <v>1.3492424203109914</v>
      </c>
      <c r="G127" s="41">
        <f>(10^12)*(10^-3)*(D5/15)*10^((D124+G124)/10)</f>
        <v>2.4552175907129259</v>
      </c>
      <c r="H127" s="324">
        <f>(10^12)*(10^-3)*(E5/15)*10^((E124+H124)/10)</f>
        <v>3.09093581643255</v>
      </c>
      <c r="I127" s="40">
        <f>(10^12)*(10^-3)*(I5/15)*10^(I124/10)</f>
        <v>3.89125764553169E-2</v>
      </c>
      <c r="J127" s="41">
        <f>(10^12)*(10^-3)*(J5/15)*10^(J124/10)</f>
        <v>7.0809248786466619E-2</v>
      </c>
      <c r="K127" s="324">
        <f>(10^12)*(10^-3)*(K5/15)*10^(K124/10)</f>
        <v>8.9143562687338349E-2</v>
      </c>
      <c r="L127" s="40">
        <f>(10^12)*(10^-3)*(I5/15)*10^((I124+L124)/10)</f>
        <v>4.8988031337981804E-2</v>
      </c>
      <c r="M127" s="41">
        <f>(10^12)*(10^-3)*(J5/15)*10^((J124+M124)/10)</f>
        <v>8.9143562687338349E-2</v>
      </c>
      <c r="N127" s="324">
        <f>(10^12)*(10^-3)*(K5/15)*10^((K124+N124)/10)</f>
        <v>0.11222509636495649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132"/>
      <c r="Y127" s="132"/>
      <c r="Z127" s="132"/>
      <c r="AA127" s="132"/>
      <c r="AB127" s="132"/>
      <c r="AC127" s="132"/>
      <c r="AD127" s="98"/>
    </row>
    <row r="128" spans="1:30" s="44" customFormat="1" x14ac:dyDescent="0.2">
      <c r="A128" s="284" t="s">
        <v>176</v>
      </c>
      <c r="B128" s="121" t="s">
        <v>2</v>
      </c>
      <c r="C128" s="40"/>
      <c r="D128" s="41"/>
      <c r="E128" s="324"/>
      <c r="F128" s="152">
        <f>10*LOG(F127/C127)</f>
        <v>16.999999999999989</v>
      </c>
      <c r="G128" s="23">
        <f>10*LOG(G127/D127)</f>
        <v>17.000000000000007</v>
      </c>
      <c r="H128" s="337">
        <f>10*LOG(H127/E127)</f>
        <v>17.000000000000007</v>
      </c>
      <c r="I128" s="40"/>
      <c r="J128" s="41"/>
      <c r="K128" s="324"/>
      <c r="L128" s="152">
        <f>10*LOG(L127/I127)</f>
        <v>0.99999999999999645</v>
      </c>
      <c r="M128" s="23">
        <f>10*LOG(M127/J127)</f>
        <v>1.0000000000000111</v>
      </c>
      <c r="N128" s="337">
        <f>10*LOG(N127/K127)</f>
        <v>0.99999999999999645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132"/>
      <c r="Y128" s="132"/>
      <c r="Z128" s="132"/>
      <c r="AA128" s="132"/>
      <c r="AB128" s="132"/>
      <c r="AC128" s="132"/>
      <c r="AD128" s="98"/>
    </row>
    <row r="129" spans="1:30" s="44" customFormat="1" ht="15.75" x14ac:dyDescent="0.3">
      <c r="A129" s="284" t="s">
        <v>54</v>
      </c>
      <c r="B129" s="57" t="s">
        <v>191</v>
      </c>
      <c r="C129" s="179">
        <f>C33</f>
        <v>0.36414539180891381</v>
      </c>
      <c r="D129" s="244">
        <f>D33</f>
        <v>0.9801099957432976</v>
      </c>
      <c r="E129" s="335">
        <f>E33</f>
        <v>1.2920366064150919</v>
      </c>
      <c r="F129" s="180"/>
      <c r="G129" s="33"/>
      <c r="H129" s="338"/>
      <c r="I129" s="179">
        <f>I33</f>
        <v>2.9598848678281799E-2</v>
      </c>
      <c r="J129" s="244">
        <f>J33</f>
        <v>5.3861050353736423E-2</v>
      </c>
      <c r="K129" s="335">
        <f>K33</f>
        <v>6.7807044996243945E-2</v>
      </c>
      <c r="L129" s="184"/>
      <c r="M129" s="33"/>
      <c r="N129" s="338"/>
      <c r="O129" s="75"/>
      <c r="P129" s="75"/>
      <c r="Q129" s="75"/>
      <c r="R129" s="75"/>
      <c r="S129" s="75"/>
      <c r="T129" s="75"/>
      <c r="U129" s="75"/>
      <c r="V129" s="75"/>
      <c r="W129" s="75"/>
      <c r="X129" s="132"/>
      <c r="Y129" s="132"/>
      <c r="Z129" s="132"/>
      <c r="AA129" s="132"/>
      <c r="AB129" s="132"/>
      <c r="AC129" s="132"/>
      <c r="AD129" s="134"/>
    </row>
    <row r="130" spans="1:30" s="44" customFormat="1" x14ac:dyDescent="0.2">
      <c r="A130" s="284" t="s">
        <v>177</v>
      </c>
      <c r="B130" s="121" t="s">
        <v>2</v>
      </c>
      <c r="C130" s="165"/>
      <c r="D130" s="27"/>
      <c r="E130" s="334"/>
      <c r="F130" s="176">
        <f>10*LOG(F127/(C127+C129))</f>
        <v>5.3783957532283253</v>
      </c>
      <c r="G130" s="75">
        <f>10*LOG(G127/(D127+D129))</f>
        <v>3.7763324139104832</v>
      </c>
      <c r="H130" s="330">
        <f>10*LOG(H127/(E127+E129))</f>
        <v>3.5856470793957653</v>
      </c>
      <c r="I130" s="180"/>
      <c r="J130" s="33"/>
      <c r="K130" s="338"/>
      <c r="L130" s="176">
        <f>10*LOG(L127/(I127+I129))</f>
        <v>-1.4567301455488992</v>
      </c>
      <c r="M130" s="75">
        <f>10*LOG(M127/(J127+J129))</f>
        <v>-1.4567301455488912</v>
      </c>
      <c r="N130" s="330">
        <f>10*LOG(N127/(K127+K129))</f>
        <v>-1.4567301455488999</v>
      </c>
      <c r="O130" s="75"/>
      <c r="P130" s="75"/>
      <c r="Q130" s="75"/>
      <c r="R130" s="75"/>
      <c r="S130" s="75"/>
      <c r="T130" s="75"/>
      <c r="U130" s="75"/>
      <c r="V130" s="75"/>
      <c r="W130" s="75"/>
      <c r="X130" s="132"/>
      <c r="Y130" s="132"/>
      <c r="Z130" s="132"/>
      <c r="AA130" s="132"/>
      <c r="AB130" s="132"/>
      <c r="AC130" s="132"/>
      <c r="AD130" s="134"/>
    </row>
    <row r="131" spans="1:30" s="44" customFormat="1" ht="15.75" x14ac:dyDescent="0.3">
      <c r="A131" s="131" t="s">
        <v>95</v>
      </c>
      <c r="B131" s="57" t="s">
        <v>192</v>
      </c>
      <c r="C131" s="165"/>
      <c r="D131" s="27"/>
      <c r="E131" s="334"/>
      <c r="F131" s="176">
        <f>C124+F124+10*LOG(C5/15)</f>
        <v>-88.699100130080552</v>
      </c>
      <c r="G131" s="75">
        <f>D124+G124+10*LOG(D5/15)</f>
        <v>-86.099100130080558</v>
      </c>
      <c r="H131" s="330">
        <f>E124+H124+10*LOG(E5/15)</f>
        <v>-85.099100130080558</v>
      </c>
      <c r="I131" s="180"/>
      <c r="J131" s="33"/>
      <c r="K131" s="338"/>
      <c r="L131" s="176">
        <f>I124+L124+10*LOG(I5/15)</f>
        <v>-103.09910013008056</v>
      </c>
      <c r="M131" s="75">
        <f>J124+M124+10*LOG(J5/15)</f>
        <v>-100.49910013008056</v>
      </c>
      <c r="N131" s="330">
        <f>K124+N124+10*LOG(K5/15)</f>
        <v>-99.499100130080564</v>
      </c>
      <c r="O131" s="75"/>
      <c r="P131" s="75"/>
      <c r="Q131" s="75"/>
      <c r="R131" s="75"/>
      <c r="S131" s="75"/>
      <c r="T131" s="75"/>
      <c r="U131" s="75"/>
      <c r="V131" s="75"/>
      <c r="W131" s="75"/>
      <c r="X131" s="132"/>
      <c r="Y131" s="132"/>
      <c r="Z131" s="132"/>
      <c r="AA131" s="132"/>
      <c r="AB131" s="132"/>
      <c r="AC131" s="132"/>
      <c r="AD131" s="134"/>
    </row>
    <row r="132" spans="1:30" s="44" customFormat="1" x14ac:dyDescent="0.2">
      <c r="A132" s="131" t="s">
        <v>96</v>
      </c>
      <c r="B132" s="121" t="s">
        <v>2</v>
      </c>
      <c r="C132" s="165"/>
      <c r="D132" s="27"/>
      <c r="E132" s="334"/>
      <c r="F132" s="180"/>
      <c r="G132" s="33"/>
      <c r="H132" s="338"/>
      <c r="I132" s="180"/>
      <c r="J132" s="33"/>
      <c r="K132" s="338"/>
      <c r="L132" s="176">
        <f>L131-F131</f>
        <v>-14.400000000000006</v>
      </c>
      <c r="M132" s="75">
        <f>M131-G131</f>
        <v>-14.400000000000006</v>
      </c>
      <c r="N132" s="330">
        <f>N131-H131</f>
        <v>-14.400000000000006</v>
      </c>
      <c r="O132" s="75"/>
      <c r="P132" s="75"/>
      <c r="Q132" s="75"/>
      <c r="R132" s="75"/>
      <c r="S132" s="75"/>
      <c r="T132" s="75"/>
      <c r="U132" s="75"/>
      <c r="V132" s="75"/>
      <c r="W132" s="75"/>
      <c r="X132" s="132"/>
      <c r="Y132" s="132"/>
      <c r="Z132" s="132"/>
      <c r="AA132" s="132"/>
      <c r="AB132" s="132"/>
      <c r="AC132" s="132"/>
      <c r="AD132" s="134"/>
    </row>
    <row r="133" spans="1:30" s="44" customFormat="1" x14ac:dyDescent="0.2">
      <c r="A133" s="81" t="s">
        <v>194</v>
      </c>
      <c r="B133" s="57" t="s">
        <v>193</v>
      </c>
      <c r="C133" s="176">
        <f>10*LOG((C127+F127)*10^-9)+10*LOG(MAX(C6,12*C9*C7/C5))</f>
        <v>-64.0193752601879</v>
      </c>
      <c r="D133" s="75">
        <f>10*LOG((D127+G127)*10^-9)+10*LOG(MAX(D6,12*D9*D7/D5))</f>
        <v>-61.419375260187905</v>
      </c>
      <c r="E133" s="330">
        <f>10*LOG((E127+H127)*10^-9)+10*LOG(MAX(E6,12*E9*E7/E5))</f>
        <v>-60.419375260187905</v>
      </c>
      <c r="F133" s="43"/>
      <c r="G133" s="246"/>
      <c r="H133" s="339"/>
      <c r="I133" s="176">
        <f>10*LOG((I127+L127)*10^-9)+10*LOG(MAX(I6,12*I9*I7/I5))</f>
        <v>-75.966156342049587</v>
      </c>
      <c r="J133" s="75">
        <f>10*LOG((J127+M127)*10^-9)+10*LOG(MAX(J6,12*J9*J7/J5))</f>
        <v>-73.366156342049592</v>
      </c>
      <c r="K133" s="330">
        <f>10*LOG((K127+N127)*10^-9)+10*LOG(MAX(K6,12*K9*K7/K5))</f>
        <v>-72.366156342049578</v>
      </c>
      <c r="L133" s="176"/>
      <c r="M133" s="75"/>
      <c r="N133" s="330"/>
      <c r="O133" s="75"/>
      <c r="P133" s="75"/>
      <c r="Q133" s="75"/>
      <c r="R133" s="75"/>
      <c r="S133" s="75"/>
      <c r="T133" s="75"/>
      <c r="U133" s="75"/>
      <c r="V133" s="75"/>
      <c r="W133" s="75"/>
      <c r="X133" s="132"/>
      <c r="Y133" s="132"/>
      <c r="Z133" s="132"/>
      <c r="AA133" s="132"/>
      <c r="AB133" s="132"/>
      <c r="AC133" s="132"/>
      <c r="AD133" s="134"/>
    </row>
    <row r="134" spans="1:30" s="44" customFormat="1" x14ac:dyDescent="0.2">
      <c r="A134" s="131" t="s">
        <v>48</v>
      </c>
      <c r="B134" s="121" t="s">
        <v>2</v>
      </c>
      <c r="C134" s="46"/>
      <c r="D134" s="24"/>
      <c r="E134" s="141"/>
      <c r="F134" s="176"/>
      <c r="G134" s="75"/>
      <c r="H134" s="330"/>
      <c r="I134" s="176">
        <f>I133-C133</f>
        <v>-11.946781081861687</v>
      </c>
      <c r="J134" s="75">
        <f>J133-D133</f>
        <v>-11.946781081861687</v>
      </c>
      <c r="K134" s="330">
        <f>K133-E133</f>
        <v>-11.946781081861673</v>
      </c>
      <c r="L134" s="176"/>
      <c r="M134" s="75"/>
      <c r="N134" s="330"/>
      <c r="O134" s="75"/>
      <c r="P134" s="75"/>
      <c r="Q134" s="75"/>
      <c r="R134" s="75"/>
      <c r="S134" s="75"/>
      <c r="T134" s="75"/>
      <c r="U134" s="75"/>
      <c r="V134" s="75"/>
      <c r="W134" s="75"/>
      <c r="X134" s="132"/>
      <c r="Y134" s="132"/>
      <c r="Z134" s="132"/>
      <c r="AA134" s="132"/>
      <c r="AB134" s="132"/>
      <c r="AC134" s="132"/>
      <c r="AD134" s="134"/>
    </row>
    <row r="135" spans="1:30" s="44" customFormat="1" ht="15.75" x14ac:dyDescent="0.3">
      <c r="A135" s="131" t="s">
        <v>145</v>
      </c>
      <c r="B135" s="57" t="s">
        <v>192</v>
      </c>
      <c r="C135" s="80"/>
      <c r="D135" s="26"/>
      <c r="E135" s="121"/>
      <c r="F135" s="176">
        <f>F131+(IF($C12=0,0,R39))+U40</f>
        <v>-89.149100130080541</v>
      </c>
      <c r="G135" s="75">
        <f>G131+(IF($C12=0,0,S39))+V40</f>
        <v>-87.399100130080569</v>
      </c>
      <c r="H135" s="330">
        <f>H131+(IF($C12=0,0,T39))+W40</f>
        <v>-86.499100130080564</v>
      </c>
      <c r="I135" s="176"/>
      <c r="J135" s="75"/>
      <c r="K135" s="177"/>
      <c r="L135" s="176">
        <f>L131+(IF($I12=0,0,R39))+U40</f>
        <v>-98.099100130080558</v>
      </c>
      <c r="M135" s="75">
        <f>M131+(IF($I12=0,0,S39))+V40</f>
        <v>-95.499100130080564</v>
      </c>
      <c r="N135" s="330">
        <f>N131+(IF($I12=0,0,T39))+W40</f>
        <v>-94.499100130080564</v>
      </c>
      <c r="O135" s="75"/>
      <c r="P135" s="75"/>
      <c r="Q135" s="75"/>
      <c r="R135" s="75"/>
      <c r="S135" s="75"/>
      <c r="T135" s="75"/>
      <c r="U135" s="75"/>
      <c r="V135" s="75"/>
      <c r="W135" s="75"/>
      <c r="X135" s="132"/>
      <c r="Y135" s="132"/>
      <c r="Z135" s="132"/>
      <c r="AA135" s="132"/>
      <c r="AB135" s="132"/>
      <c r="AC135" s="132"/>
      <c r="AD135" s="134"/>
    </row>
    <row r="136" spans="1:30" s="44" customFormat="1" ht="13.5" thickBot="1" x14ac:dyDescent="0.25">
      <c r="A136" s="118" t="s">
        <v>146</v>
      </c>
      <c r="B136" s="136" t="s">
        <v>2</v>
      </c>
      <c r="C136" s="181"/>
      <c r="D136" s="82"/>
      <c r="E136" s="136"/>
      <c r="F136" s="182"/>
      <c r="G136" s="252"/>
      <c r="H136" s="183"/>
      <c r="I136" s="182"/>
      <c r="J136" s="252"/>
      <c r="K136" s="183"/>
      <c r="L136" s="217">
        <f>L135-F135</f>
        <v>-8.9500000000000171</v>
      </c>
      <c r="M136" s="269">
        <f>M135-G135</f>
        <v>-8.0999999999999943</v>
      </c>
      <c r="N136" s="340">
        <f>N135-H135</f>
        <v>-8</v>
      </c>
      <c r="O136" s="24"/>
      <c r="P136" s="24"/>
      <c r="Q136" s="24"/>
      <c r="R136" s="24"/>
      <c r="S136" s="24"/>
      <c r="T136" s="24"/>
      <c r="U136" s="24"/>
      <c r="V136" s="24"/>
      <c r="W136" s="24"/>
      <c r="X136" s="132"/>
      <c r="Y136" s="132"/>
      <c r="Z136" s="132"/>
      <c r="AA136" s="132"/>
      <c r="AB136" s="132"/>
      <c r="AC136" s="132"/>
      <c r="AD136" s="134"/>
    </row>
    <row r="137" spans="1:30" s="64" customFormat="1" x14ac:dyDescent="0.2">
      <c r="A137" s="231"/>
      <c r="B137" s="63"/>
      <c r="C137" s="63"/>
      <c r="D137" s="63"/>
      <c r="E137" s="63"/>
      <c r="F137" s="63"/>
      <c r="G137" s="68"/>
      <c r="H137" s="68"/>
      <c r="I137" s="68"/>
      <c r="J137" s="68"/>
      <c r="K137" s="68"/>
      <c r="L137" s="68"/>
      <c r="M137" s="68"/>
      <c r="N137" s="68"/>
      <c r="O137" s="104"/>
      <c r="P137" s="104"/>
      <c r="Q137" s="104"/>
      <c r="R137" s="104"/>
      <c r="S137" s="104"/>
      <c r="T137" s="104"/>
      <c r="U137" s="104"/>
      <c r="V137" s="104"/>
      <c r="W137" s="104"/>
      <c r="X137" s="68"/>
      <c r="Y137" s="68"/>
      <c r="Z137" s="68"/>
      <c r="AA137" s="68"/>
      <c r="AB137" s="68"/>
      <c r="AC137" s="68"/>
      <c r="AD137" s="68"/>
    </row>
    <row r="138" spans="1:30" s="64" customFormat="1" thickBot="1" x14ac:dyDescent="0.25">
      <c r="A138" s="69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105"/>
      <c r="P138" s="105"/>
      <c r="Q138" s="105"/>
      <c r="R138" s="105"/>
      <c r="S138" s="105"/>
      <c r="T138" s="105"/>
      <c r="U138" s="105"/>
      <c r="V138" s="105"/>
      <c r="W138" s="105"/>
      <c r="X138" s="63"/>
      <c r="Y138" s="63"/>
      <c r="Z138" s="63"/>
      <c r="AA138" s="63"/>
      <c r="AB138" s="63"/>
      <c r="AC138" s="63"/>
      <c r="AD138" s="63"/>
    </row>
    <row r="139" spans="1:30" ht="13.5" thickBot="1" x14ac:dyDescent="0.25">
      <c r="A139" s="137" t="s">
        <v>23</v>
      </c>
      <c r="B139" s="11"/>
      <c r="C139" s="371" t="s">
        <v>35</v>
      </c>
      <c r="D139" s="389"/>
      <c r="E139" s="389"/>
      <c r="F139" s="389"/>
      <c r="G139" s="389"/>
      <c r="H139" s="389"/>
      <c r="I139" s="389"/>
      <c r="J139" s="389"/>
      <c r="K139" s="389"/>
      <c r="L139" s="389"/>
      <c r="M139" s="389"/>
      <c r="N139" s="390"/>
      <c r="O139" s="388" t="s">
        <v>40</v>
      </c>
      <c r="P139" s="389"/>
      <c r="Q139" s="389"/>
      <c r="R139" s="389"/>
      <c r="S139" s="389"/>
      <c r="T139" s="389"/>
      <c r="U139" s="389"/>
      <c r="V139" s="389"/>
      <c r="W139" s="390"/>
      <c r="X139" s="379" t="s">
        <v>16</v>
      </c>
      <c r="Y139" s="378"/>
      <c r="Z139" s="377"/>
      <c r="AA139" s="379" t="s">
        <v>131</v>
      </c>
      <c r="AB139" s="378"/>
      <c r="AC139" s="377"/>
      <c r="AD139" s="13" t="s">
        <v>94</v>
      </c>
    </row>
    <row r="140" spans="1:30" x14ac:dyDescent="0.2">
      <c r="A140" s="280"/>
      <c r="B140" s="18"/>
      <c r="C140" s="375" t="s">
        <v>36</v>
      </c>
      <c r="D140" s="376"/>
      <c r="E140" s="377"/>
      <c r="F140" s="375" t="s">
        <v>37</v>
      </c>
      <c r="G140" s="378"/>
      <c r="H140" s="377"/>
      <c r="I140" s="379" t="s">
        <v>38</v>
      </c>
      <c r="J140" s="380"/>
      <c r="K140" s="377"/>
      <c r="L140" s="379" t="s">
        <v>39</v>
      </c>
      <c r="M140" s="381"/>
      <c r="N140" s="377"/>
      <c r="O140" s="169"/>
      <c r="P140" s="239"/>
      <c r="Q140" s="149"/>
      <c r="R140" s="257"/>
      <c r="S140" s="257"/>
      <c r="T140" s="257"/>
      <c r="U140" s="257"/>
      <c r="V140" s="257"/>
      <c r="W140" s="223"/>
      <c r="X140" s="16"/>
      <c r="Y140" s="257"/>
      <c r="Z140" s="223"/>
      <c r="AA140" s="16"/>
      <c r="AB140" s="257"/>
      <c r="AC140" s="223"/>
      <c r="AD140" s="108"/>
    </row>
    <row r="141" spans="1:30" x14ac:dyDescent="0.2">
      <c r="A141" s="30"/>
      <c r="B141" s="18"/>
      <c r="C141" s="144" t="s">
        <v>127</v>
      </c>
      <c r="D141" s="233" t="s">
        <v>128</v>
      </c>
      <c r="E141" s="326" t="s">
        <v>168</v>
      </c>
      <c r="F141" s="144" t="s">
        <v>127</v>
      </c>
      <c r="G141" s="233" t="s">
        <v>128</v>
      </c>
      <c r="H141" s="326" t="s">
        <v>168</v>
      </c>
      <c r="I141" s="144" t="s">
        <v>127</v>
      </c>
      <c r="J141" s="233" t="s">
        <v>128</v>
      </c>
      <c r="K141" s="326" t="s">
        <v>168</v>
      </c>
      <c r="L141" s="144" t="s">
        <v>127</v>
      </c>
      <c r="M141" s="233" t="s">
        <v>128</v>
      </c>
      <c r="N141" s="326" t="s">
        <v>168</v>
      </c>
      <c r="O141" s="144" t="s">
        <v>127</v>
      </c>
      <c r="P141" s="233" t="s">
        <v>128</v>
      </c>
      <c r="Q141" s="326" t="s">
        <v>168</v>
      </c>
      <c r="R141" s="17"/>
      <c r="S141" s="17"/>
      <c r="T141" s="17"/>
      <c r="U141" s="17"/>
      <c r="V141" s="17"/>
      <c r="W141" s="124"/>
      <c r="X141" s="144" t="s">
        <v>127</v>
      </c>
      <c r="Y141" s="233" t="s">
        <v>128</v>
      </c>
      <c r="Z141" s="326" t="s">
        <v>168</v>
      </c>
      <c r="AA141" s="144" t="s">
        <v>127</v>
      </c>
      <c r="AB141" s="233" t="s">
        <v>128</v>
      </c>
      <c r="AC141" s="326" t="s">
        <v>168</v>
      </c>
      <c r="AD141" s="120"/>
    </row>
    <row r="142" spans="1:30" x14ac:dyDescent="0.2">
      <c r="A142" s="30"/>
      <c r="B142" s="18"/>
      <c r="C142" s="80"/>
      <c r="D142" s="26"/>
      <c r="E142" s="332"/>
      <c r="F142" s="80"/>
      <c r="G142" s="26"/>
      <c r="H142" s="332"/>
      <c r="I142" s="80"/>
      <c r="J142" s="26"/>
      <c r="K142" s="121"/>
      <c r="L142" s="80"/>
      <c r="M142" s="26"/>
      <c r="N142" s="332"/>
      <c r="O142" s="16"/>
      <c r="P142" s="17"/>
      <c r="Q142" s="124"/>
      <c r="R142" s="17"/>
      <c r="S142" s="17"/>
      <c r="T142" s="17"/>
      <c r="U142" s="17"/>
      <c r="V142" s="17"/>
      <c r="W142" s="124"/>
      <c r="X142" s="16"/>
      <c r="Y142" s="17"/>
      <c r="Z142" s="349"/>
      <c r="AA142" s="16"/>
      <c r="AB142" s="17"/>
      <c r="AC142" s="349"/>
      <c r="AD142" s="52"/>
    </row>
    <row r="143" spans="1:30" x14ac:dyDescent="0.2">
      <c r="A143" s="35" t="s">
        <v>59</v>
      </c>
      <c r="B143" s="36" t="s">
        <v>2</v>
      </c>
      <c r="C143" s="48"/>
      <c r="D143" s="139"/>
      <c r="E143" s="328"/>
      <c r="F143" s="92">
        <f>F144-X144</f>
        <v>1.1447833070579669</v>
      </c>
      <c r="G143" s="247">
        <f>G144-Y144</f>
        <v>-0.83268592771515459</v>
      </c>
      <c r="H143" s="342">
        <f>H144-Z144</f>
        <v>-1.0621112950224392</v>
      </c>
      <c r="I143" s="48"/>
      <c r="J143" s="139"/>
      <c r="K143" s="140"/>
      <c r="L143" s="48"/>
      <c r="M143" s="139"/>
      <c r="N143" s="328"/>
      <c r="O143" s="48"/>
      <c r="P143" s="139"/>
      <c r="Q143" s="140"/>
      <c r="R143" s="139"/>
      <c r="S143" s="139"/>
      <c r="T143" s="139"/>
      <c r="U143" s="139"/>
      <c r="V143" s="139"/>
      <c r="W143" s="140"/>
      <c r="X143" s="224"/>
      <c r="Y143" s="260"/>
      <c r="Z143" s="344"/>
      <c r="AA143" s="207">
        <v>-4</v>
      </c>
      <c r="AB143" s="266">
        <v>-4</v>
      </c>
      <c r="AC143" s="350">
        <v>-4</v>
      </c>
      <c r="AD143" s="114" t="s">
        <v>56</v>
      </c>
    </row>
    <row r="144" spans="1:30" x14ac:dyDescent="0.2">
      <c r="A144" s="38" t="s">
        <v>58</v>
      </c>
      <c r="B144" s="36" t="s">
        <v>2</v>
      </c>
      <c r="C144" s="48"/>
      <c r="D144" s="139"/>
      <c r="E144" s="328"/>
      <c r="F144" s="48">
        <f>F130</f>
        <v>5.3783957532283253</v>
      </c>
      <c r="G144" s="139">
        <f>G130</f>
        <v>3.7763324139104832</v>
      </c>
      <c r="H144" s="328">
        <f>H130</f>
        <v>3.5856470793957653</v>
      </c>
      <c r="I144" s="48"/>
      <c r="J144" s="139"/>
      <c r="K144" s="140"/>
      <c r="L144" s="48"/>
      <c r="M144" s="139"/>
      <c r="N144" s="328"/>
      <c r="O144" s="48"/>
      <c r="P144" s="139"/>
      <c r="Q144" s="140"/>
      <c r="R144" s="139"/>
      <c r="S144" s="139"/>
      <c r="T144" s="139"/>
      <c r="U144" s="139"/>
      <c r="V144" s="139"/>
      <c r="W144" s="140"/>
      <c r="X144" s="225">
        <f>X64</f>
        <v>4.2336124461703584</v>
      </c>
      <c r="Y144" s="261">
        <f>Y64</f>
        <v>4.6090183416256378</v>
      </c>
      <c r="Z144" s="345">
        <f>Z64</f>
        <v>4.6477583744182045</v>
      </c>
      <c r="AA144" s="208"/>
      <c r="AB144" s="258"/>
      <c r="AC144" s="329"/>
      <c r="AD144" s="22"/>
    </row>
    <row r="145" spans="1:30" x14ac:dyDescent="0.2">
      <c r="A145" s="35" t="s">
        <v>60</v>
      </c>
      <c r="B145" s="36" t="s">
        <v>2</v>
      </c>
      <c r="C145" s="48"/>
      <c r="D145" s="139"/>
      <c r="E145" s="328"/>
      <c r="F145" s="48">
        <f>F144+X144</f>
        <v>9.6120081993986837</v>
      </c>
      <c r="G145" s="139">
        <f>G144+Y144</f>
        <v>8.3853507555361215</v>
      </c>
      <c r="H145" s="328">
        <f>H144+Z144</f>
        <v>8.2334054538139689</v>
      </c>
      <c r="I145" s="48"/>
      <c r="J145" s="139"/>
      <c r="K145" s="140"/>
      <c r="L145" s="48"/>
      <c r="M145" s="139"/>
      <c r="N145" s="328"/>
      <c r="O145" s="48"/>
      <c r="P145" s="139"/>
      <c r="Q145" s="140"/>
      <c r="R145" s="139"/>
      <c r="S145" s="139"/>
      <c r="T145" s="139"/>
      <c r="U145" s="139"/>
      <c r="V145" s="139"/>
      <c r="W145" s="140"/>
      <c r="X145" s="224"/>
      <c r="Y145" s="260"/>
      <c r="Z145" s="344"/>
      <c r="AA145" s="48"/>
      <c r="AB145" s="139"/>
      <c r="AC145" s="328"/>
      <c r="AD145" s="22"/>
    </row>
    <row r="146" spans="1:30" x14ac:dyDescent="0.2">
      <c r="A146" s="43"/>
      <c r="B146" s="26"/>
      <c r="C146" s="46"/>
      <c r="D146" s="24"/>
      <c r="E146" s="337"/>
      <c r="F146" s="46"/>
      <c r="G146" s="24"/>
      <c r="H146" s="337"/>
      <c r="I146" s="46"/>
      <c r="J146" s="24"/>
      <c r="K146" s="141"/>
      <c r="L146" s="46"/>
      <c r="M146" s="24"/>
      <c r="N146" s="337"/>
      <c r="O146" s="46"/>
      <c r="P146" s="24"/>
      <c r="Q146" s="141"/>
      <c r="R146" s="24"/>
      <c r="S146" s="24"/>
      <c r="T146" s="24"/>
      <c r="U146" s="24"/>
      <c r="V146" s="24"/>
      <c r="W146" s="141"/>
      <c r="X146" s="226"/>
      <c r="Y146" s="262"/>
      <c r="Z146" s="346"/>
      <c r="AA146" s="172"/>
      <c r="AB146" s="42"/>
      <c r="AC146" s="327"/>
      <c r="AD146" s="22"/>
    </row>
    <row r="147" spans="1:30" x14ac:dyDescent="0.2">
      <c r="A147" s="35" t="s">
        <v>78</v>
      </c>
      <c r="B147" s="93" t="s">
        <v>30</v>
      </c>
      <c r="C147" s="49"/>
      <c r="D147" s="245"/>
      <c r="E147" s="367"/>
      <c r="F147" s="96">
        <f>F148-X148</f>
        <v>-94.35705912604368</v>
      </c>
      <c r="G147" s="253">
        <f>G148-Y148</f>
        <v>-91.757059126043686</v>
      </c>
      <c r="H147" s="343">
        <f>H148-Z148</f>
        <v>-90.757059126043686</v>
      </c>
      <c r="I147" s="48"/>
      <c r="J147" s="139"/>
      <c r="K147" s="140"/>
      <c r="L147" s="48"/>
      <c r="M147" s="139"/>
      <c r="N147" s="328"/>
      <c r="O147" s="48"/>
      <c r="P147" s="139"/>
      <c r="Q147" s="140"/>
      <c r="R147" s="139"/>
      <c r="S147" s="139"/>
      <c r="T147" s="139"/>
      <c r="U147" s="139"/>
      <c r="V147" s="139"/>
      <c r="W147" s="140"/>
      <c r="X147" s="227"/>
      <c r="Y147" s="263"/>
      <c r="Z147" s="347"/>
      <c r="AA147" s="207">
        <f>-99.2+R22</f>
        <v>-98.2</v>
      </c>
      <c r="AB147" s="266">
        <f>-94.9+S22</f>
        <v>-93.9</v>
      </c>
      <c r="AC147" s="350">
        <f>-93.7+T22</f>
        <v>-92.7</v>
      </c>
      <c r="AD147" s="287" t="s">
        <v>132</v>
      </c>
    </row>
    <row r="148" spans="1:30" x14ac:dyDescent="0.2">
      <c r="A148" s="38" t="s">
        <v>77</v>
      </c>
      <c r="B148" s="93" t="s">
        <v>30</v>
      </c>
      <c r="C148" s="49"/>
      <c r="D148" s="245"/>
      <c r="E148" s="367"/>
      <c r="F148" s="97">
        <f>F131</f>
        <v>-88.699100130080552</v>
      </c>
      <c r="G148" s="254">
        <f>G131</f>
        <v>-86.099100130080558</v>
      </c>
      <c r="H148" s="341">
        <f>H131</f>
        <v>-85.099100130080558</v>
      </c>
      <c r="I148" s="48"/>
      <c r="J148" s="139"/>
      <c r="K148" s="140"/>
      <c r="L148" s="48"/>
      <c r="M148" s="139"/>
      <c r="N148" s="328"/>
      <c r="O148" s="48"/>
      <c r="P148" s="139"/>
      <c r="Q148" s="140"/>
      <c r="R148" s="139"/>
      <c r="S148" s="139"/>
      <c r="T148" s="139"/>
      <c r="U148" s="139"/>
      <c r="V148" s="139"/>
      <c r="W148" s="140"/>
      <c r="X148" s="225">
        <f>X68</f>
        <v>5.6579589959631207</v>
      </c>
      <c r="Y148" s="261">
        <f>Y68</f>
        <v>5.6579589959631207</v>
      </c>
      <c r="Z148" s="345">
        <f>Z68</f>
        <v>5.6579589959631207</v>
      </c>
      <c r="AA148" s="208"/>
      <c r="AB148" s="258"/>
      <c r="AC148" s="329"/>
      <c r="AD148" s="52"/>
    </row>
    <row r="149" spans="1:30" x14ac:dyDescent="0.2">
      <c r="A149" s="35" t="s">
        <v>76</v>
      </c>
      <c r="B149" s="93" t="s">
        <v>30</v>
      </c>
      <c r="C149" s="49"/>
      <c r="D149" s="245"/>
      <c r="E149" s="367"/>
      <c r="F149" s="48">
        <f>F148+X148</f>
        <v>-83.041141134117424</v>
      </c>
      <c r="G149" s="139">
        <f>G148+Y148</f>
        <v>-80.44114113411743</v>
      </c>
      <c r="H149" s="328">
        <f>H148+Z148</f>
        <v>-79.44114113411743</v>
      </c>
      <c r="I149" s="48"/>
      <c r="J149" s="139"/>
      <c r="K149" s="140"/>
      <c r="L149" s="48"/>
      <c r="M149" s="139"/>
      <c r="N149" s="328"/>
      <c r="O149" s="48"/>
      <c r="P149" s="139"/>
      <c r="Q149" s="140"/>
      <c r="R149" s="139"/>
      <c r="S149" s="139"/>
      <c r="T149" s="139"/>
      <c r="U149" s="139"/>
      <c r="V149" s="139"/>
      <c r="W149" s="140"/>
      <c r="X149" s="227"/>
      <c r="Y149" s="263"/>
      <c r="Z149" s="347"/>
      <c r="AA149" s="48"/>
      <c r="AB149" s="139"/>
      <c r="AC149" s="328"/>
      <c r="AD149" s="52"/>
    </row>
    <row r="150" spans="1:30" s="47" customFormat="1" x14ac:dyDescent="0.2">
      <c r="A150" s="70"/>
      <c r="B150" s="26"/>
      <c r="C150" s="43"/>
      <c r="D150" s="246"/>
      <c r="E150" s="339"/>
      <c r="F150" s="43"/>
      <c r="G150" s="24"/>
      <c r="H150" s="141"/>
      <c r="I150" s="46"/>
      <c r="J150" s="24"/>
      <c r="K150" s="141"/>
      <c r="L150" s="46"/>
      <c r="M150" s="24"/>
      <c r="N150" s="337"/>
      <c r="O150" s="46"/>
      <c r="P150" s="24"/>
      <c r="Q150" s="141"/>
      <c r="R150" s="24"/>
      <c r="S150" s="24"/>
      <c r="T150" s="24"/>
      <c r="U150" s="24"/>
      <c r="V150" s="24"/>
      <c r="W150" s="141"/>
      <c r="X150" s="228"/>
      <c r="Y150" s="264"/>
      <c r="Z150" s="348"/>
      <c r="AA150" s="43"/>
      <c r="AB150" s="246"/>
      <c r="AC150" s="339"/>
      <c r="AD150" s="52"/>
    </row>
    <row r="151" spans="1:30" s="47" customFormat="1" x14ac:dyDescent="0.2">
      <c r="A151" s="35" t="s">
        <v>75</v>
      </c>
      <c r="B151" s="93" t="s">
        <v>31</v>
      </c>
      <c r="C151" s="97">
        <f>C152-X152</f>
        <v>-69.677026117817675</v>
      </c>
      <c r="D151" s="254">
        <f>D152-Y152</f>
        <v>-67.077026117817681</v>
      </c>
      <c r="E151" s="341">
        <f>E152-Z152</f>
        <v>-66.077026117817681</v>
      </c>
      <c r="F151" s="48"/>
      <c r="G151" s="139"/>
      <c r="H151" s="140"/>
      <c r="I151" s="48"/>
      <c r="J151" s="139"/>
      <c r="K151" s="140"/>
      <c r="L151" s="48"/>
      <c r="M151" s="139"/>
      <c r="N151" s="328"/>
      <c r="O151" s="48"/>
      <c r="P151" s="139"/>
      <c r="Q151" s="140"/>
      <c r="R151" s="139"/>
      <c r="S151" s="139"/>
      <c r="T151" s="139"/>
      <c r="U151" s="139"/>
      <c r="V151" s="139"/>
      <c r="W151" s="140"/>
      <c r="X151" s="227"/>
      <c r="Y151" s="263"/>
      <c r="Z151" s="347"/>
      <c r="AA151" s="208"/>
      <c r="AB151" s="258"/>
      <c r="AC151" s="329"/>
      <c r="AD151" s="56" t="s">
        <v>195</v>
      </c>
    </row>
    <row r="152" spans="1:30" s="47" customFormat="1" x14ac:dyDescent="0.2">
      <c r="A152" s="38" t="s">
        <v>74</v>
      </c>
      <c r="B152" s="93" t="s">
        <v>31</v>
      </c>
      <c r="C152" s="48">
        <f>C133</f>
        <v>-64.0193752601879</v>
      </c>
      <c r="D152" s="139">
        <f>D133</f>
        <v>-61.419375260187905</v>
      </c>
      <c r="E152" s="328">
        <f>E133</f>
        <v>-60.419375260187905</v>
      </c>
      <c r="F152" s="48"/>
      <c r="G152" s="139"/>
      <c r="H152" s="140"/>
      <c r="I152" s="48"/>
      <c r="J152" s="139"/>
      <c r="K152" s="140"/>
      <c r="L152" s="48"/>
      <c r="M152" s="139"/>
      <c r="N152" s="328"/>
      <c r="O152" s="48"/>
      <c r="P152" s="139"/>
      <c r="Q152" s="140"/>
      <c r="R152" s="139"/>
      <c r="S152" s="139"/>
      <c r="T152" s="139"/>
      <c r="U152" s="139"/>
      <c r="V152" s="139"/>
      <c r="W152" s="140"/>
      <c r="X152" s="225">
        <f>X72</f>
        <v>5.657650857629771</v>
      </c>
      <c r="Y152" s="261">
        <f>Y72</f>
        <v>5.657650857629771</v>
      </c>
      <c r="Z152" s="345">
        <f>Z72</f>
        <v>5.657650857629771</v>
      </c>
      <c r="AA152" s="208"/>
      <c r="AB152" s="258"/>
      <c r="AC152" s="329"/>
      <c r="AD152" s="52"/>
    </row>
    <row r="153" spans="1:30" s="47" customFormat="1" x14ac:dyDescent="0.2">
      <c r="A153" s="35" t="s">
        <v>73</v>
      </c>
      <c r="B153" s="93" t="s">
        <v>31</v>
      </c>
      <c r="C153" s="92">
        <f>C152+X152</f>
        <v>-58.361724402558131</v>
      </c>
      <c r="D153" s="247">
        <f>D152+Y152</f>
        <v>-55.761724402558137</v>
      </c>
      <c r="E153" s="342">
        <f>E152+Z152</f>
        <v>-54.761724402558137</v>
      </c>
      <c r="F153" s="48"/>
      <c r="G153" s="139"/>
      <c r="H153" s="140"/>
      <c r="I153" s="48"/>
      <c r="J153" s="139"/>
      <c r="K153" s="140"/>
      <c r="L153" s="48"/>
      <c r="M153" s="139"/>
      <c r="N153" s="328"/>
      <c r="O153" s="48"/>
      <c r="P153" s="139"/>
      <c r="Q153" s="140"/>
      <c r="R153" s="139"/>
      <c r="S153" s="139"/>
      <c r="T153" s="139"/>
      <c r="U153" s="139"/>
      <c r="V153" s="139"/>
      <c r="W153" s="140"/>
      <c r="X153" s="227"/>
      <c r="Y153" s="263"/>
      <c r="Z153" s="347"/>
      <c r="AA153" s="207">
        <v>-50</v>
      </c>
      <c r="AB153" s="266">
        <v>-50</v>
      </c>
      <c r="AC153" s="350">
        <v>-50</v>
      </c>
      <c r="AD153" s="114" t="s">
        <v>45</v>
      </c>
    </row>
    <row r="154" spans="1:30" s="47" customFormat="1" x14ac:dyDescent="0.2">
      <c r="A154" s="70"/>
      <c r="B154" s="26"/>
      <c r="C154" s="46"/>
      <c r="D154" s="24"/>
      <c r="E154" s="141"/>
      <c r="F154" s="46"/>
      <c r="G154" s="24"/>
      <c r="H154" s="141"/>
      <c r="I154" s="46"/>
      <c r="J154" s="24"/>
      <c r="K154" s="141"/>
      <c r="L154" s="46"/>
      <c r="M154" s="24"/>
      <c r="N154" s="337"/>
      <c r="O154" s="46"/>
      <c r="P154" s="24"/>
      <c r="Q154" s="141"/>
      <c r="R154" s="24"/>
      <c r="S154" s="24"/>
      <c r="T154" s="24"/>
      <c r="U154" s="24"/>
      <c r="V154" s="24"/>
      <c r="W154" s="141"/>
      <c r="X154" s="228"/>
      <c r="Y154" s="264"/>
      <c r="Z154" s="348"/>
      <c r="AA154" s="43"/>
      <c r="AB154" s="246"/>
      <c r="AC154" s="339"/>
      <c r="AD154" s="56"/>
    </row>
    <row r="155" spans="1:30" s="47" customFormat="1" x14ac:dyDescent="0.2">
      <c r="A155" s="35" t="s">
        <v>61</v>
      </c>
      <c r="B155" s="36" t="s">
        <v>2</v>
      </c>
      <c r="C155" s="48"/>
      <c r="D155" s="139"/>
      <c r="E155" s="140"/>
      <c r="F155" s="48"/>
      <c r="G155" s="139"/>
      <c r="H155" s="140"/>
      <c r="I155" s="48"/>
      <c r="J155" s="139"/>
      <c r="K155" s="140"/>
      <c r="L155" s="92">
        <f>L156-X156</f>
        <v>-3.9160541991507483</v>
      </c>
      <c r="M155" s="247">
        <f>M156-Y156</f>
        <v>-3.9160541991507456</v>
      </c>
      <c r="N155" s="342">
        <f>N156-Z156</f>
        <v>-3.9160541991507491</v>
      </c>
      <c r="O155" s="48"/>
      <c r="P155" s="139"/>
      <c r="Q155" s="140"/>
      <c r="R155" s="139"/>
      <c r="S155" s="139"/>
      <c r="T155" s="139"/>
      <c r="U155" s="139"/>
      <c r="V155" s="139"/>
      <c r="W155" s="140"/>
      <c r="X155" s="224"/>
      <c r="Y155" s="260"/>
      <c r="Z155" s="344"/>
      <c r="AA155" s="207">
        <v>-4</v>
      </c>
      <c r="AB155" s="266">
        <v>-4</v>
      </c>
      <c r="AC155" s="350">
        <v>-4</v>
      </c>
      <c r="AD155" s="114" t="s">
        <v>56</v>
      </c>
    </row>
    <row r="156" spans="1:30" s="47" customFormat="1" x14ac:dyDescent="0.2">
      <c r="A156" s="38" t="s">
        <v>62</v>
      </c>
      <c r="B156" s="36" t="s">
        <v>2</v>
      </c>
      <c r="C156" s="48"/>
      <c r="D156" s="139"/>
      <c r="E156" s="140"/>
      <c r="F156" s="48"/>
      <c r="G156" s="139"/>
      <c r="H156" s="140"/>
      <c r="I156" s="48"/>
      <c r="J156" s="139"/>
      <c r="K156" s="140"/>
      <c r="L156" s="48">
        <f>L130</f>
        <v>-1.4567301455488992</v>
      </c>
      <c r="M156" s="139">
        <f>M130</f>
        <v>-1.4567301455488912</v>
      </c>
      <c r="N156" s="328">
        <f>N130</f>
        <v>-1.4567301455488999</v>
      </c>
      <c r="O156" s="48"/>
      <c r="P156" s="139"/>
      <c r="Q156" s="140"/>
      <c r="R156" s="139"/>
      <c r="S156" s="139"/>
      <c r="T156" s="139"/>
      <c r="U156" s="139"/>
      <c r="V156" s="139"/>
      <c r="W156" s="140"/>
      <c r="X156" s="225">
        <f>X76</f>
        <v>2.4593240536018492</v>
      </c>
      <c r="Y156" s="261">
        <f>Y76</f>
        <v>2.4593240536018541</v>
      </c>
      <c r="Z156" s="345">
        <f>Z76</f>
        <v>2.4593240536018492</v>
      </c>
      <c r="AA156" s="208"/>
      <c r="AB156" s="258"/>
      <c r="AC156" s="329"/>
      <c r="AD156" s="22"/>
    </row>
    <row r="157" spans="1:30" s="47" customFormat="1" x14ac:dyDescent="0.2">
      <c r="A157" s="35" t="s">
        <v>63</v>
      </c>
      <c r="B157" s="36" t="s">
        <v>2</v>
      </c>
      <c r="C157" s="48"/>
      <c r="D157" s="139"/>
      <c r="E157" s="140"/>
      <c r="F157" s="48"/>
      <c r="G157" s="139"/>
      <c r="H157" s="140"/>
      <c r="I157" s="48"/>
      <c r="J157" s="139"/>
      <c r="K157" s="140"/>
      <c r="L157" s="48">
        <f>L156+X156</f>
        <v>1.00259390805295</v>
      </c>
      <c r="M157" s="139">
        <f>M156+Y156</f>
        <v>1.0025939080529629</v>
      </c>
      <c r="N157" s="328">
        <f>N156+Z156</f>
        <v>1.0025939080529493</v>
      </c>
      <c r="O157" s="48"/>
      <c r="P157" s="139"/>
      <c r="Q157" s="140"/>
      <c r="R157" s="139"/>
      <c r="S157" s="139"/>
      <c r="T157" s="139"/>
      <c r="U157" s="139"/>
      <c r="V157" s="139"/>
      <c r="W157" s="140"/>
      <c r="X157" s="224"/>
      <c r="Y157" s="260"/>
      <c r="Z157" s="344"/>
      <c r="AA157" s="48"/>
      <c r="AB157" s="139"/>
      <c r="AC157" s="328"/>
      <c r="AD157" s="22"/>
    </row>
    <row r="158" spans="1:30" s="47" customFormat="1" x14ac:dyDescent="0.2">
      <c r="A158" s="43"/>
      <c r="B158" s="26"/>
      <c r="C158" s="46"/>
      <c r="D158" s="24"/>
      <c r="E158" s="141"/>
      <c r="F158" s="46"/>
      <c r="G158" s="24"/>
      <c r="H158" s="141"/>
      <c r="I158" s="46"/>
      <c r="J158" s="24"/>
      <c r="K158" s="141"/>
      <c r="L158" s="46"/>
      <c r="M158" s="24"/>
      <c r="N158" s="337"/>
      <c r="O158" s="46"/>
      <c r="P158" s="24"/>
      <c r="Q158" s="141"/>
      <c r="R158" s="24"/>
      <c r="S158" s="24"/>
      <c r="T158" s="24"/>
      <c r="U158" s="24"/>
      <c r="V158" s="24"/>
      <c r="W158" s="141"/>
      <c r="X158" s="226"/>
      <c r="Y158" s="262"/>
      <c r="Z158" s="346"/>
      <c r="AA158" s="43"/>
      <c r="AB158" s="246"/>
      <c r="AC158" s="339"/>
      <c r="AD158" s="56"/>
    </row>
    <row r="159" spans="1:30" s="47" customFormat="1" x14ac:dyDescent="0.2">
      <c r="A159" s="35" t="s">
        <v>72</v>
      </c>
      <c r="B159" s="93" t="s">
        <v>30</v>
      </c>
      <c r="C159" s="48"/>
      <c r="D159" s="139"/>
      <c r="E159" s="140"/>
      <c r="F159" s="48"/>
      <c r="G159" s="139"/>
      <c r="H159" s="140"/>
      <c r="I159" s="48"/>
      <c r="J159" s="139"/>
      <c r="K159" s="140"/>
      <c r="L159" s="96">
        <f>L160-X160</f>
        <v>-108.75705912604369</v>
      </c>
      <c r="M159" s="253">
        <f>M160-Y160</f>
        <v>-106.15705912604369</v>
      </c>
      <c r="N159" s="343">
        <f>N160-Z160</f>
        <v>-105.15705912604369</v>
      </c>
      <c r="O159" s="48"/>
      <c r="P159" s="139"/>
      <c r="Q159" s="140"/>
      <c r="R159" s="139"/>
      <c r="S159" s="139"/>
      <c r="T159" s="139"/>
      <c r="U159" s="139"/>
      <c r="V159" s="139"/>
      <c r="W159" s="140"/>
      <c r="X159" s="227"/>
      <c r="Y159" s="263"/>
      <c r="Z159" s="347"/>
      <c r="AA159" s="207">
        <f>-110.1+R21</f>
        <v>-109.1</v>
      </c>
      <c r="AB159" s="266">
        <f>-107.5+S21</f>
        <v>-106.5</v>
      </c>
      <c r="AC159" s="350">
        <f>-106.5+T21</f>
        <v>-105.5</v>
      </c>
      <c r="AD159" s="287" t="s">
        <v>180</v>
      </c>
    </row>
    <row r="160" spans="1:30" s="47" customFormat="1" x14ac:dyDescent="0.2">
      <c r="A160" s="38" t="s">
        <v>71</v>
      </c>
      <c r="B160" s="93" t="s">
        <v>30</v>
      </c>
      <c r="C160" s="48"/>
      <c r="D160" s="139"/>
      <c r="E160" s="140"/>
      <c r="F160" s="48"/>
      <c r="G160" s="139"/>
      <c r="H160" s="140"/>
      <c r="I160" s="48"/>
      <c r="J160" s="139"/>
      <c r="K160" s="140"/>
      <c r="L160" s="97">
        <f>L131</f>
        <v>-103.09910013008056</v>
      </c>
      <c r="M160" s="254">
        <f>M131</f>
        <v>-100.49910013008056</v>
      </c>
      <c r="N160" s="341">
        <f>N131</f>
        <v>-99.499100130080564</v>
      </c>
      <c r="O160" s="48"/>
      <c r="P160" s="139"/>
      <c r="Q160" s="140"/>
      <c r="R160" s="139"/>
      <c r="S160" s="139"/>
      <c r="T160" s="139"/>
      <c r="U160" s="139"/>
      <c r="V160" s="139"/>
      <c r="W160" s="140"/>
      <c r="X160" s="225">
        <f>X80</f>
        <v>5.6579589959631207</v>
      </c>
      <c r="Y160" s="261">
        <f>Y80</f>
        <v>5.6579589959631207</v>
      </c>
      <c r="Z160" s="345">
        <f>Z80</f>
        <v>5.6579589959631207</v>
      </c>
      <c r="AA160" s="208"/>
      <c r="AB160" s="258"/>
      <c r="AC160" s="209"/>
      <c r="AD160" s="52"/>
    </row>
    <row r="161" spans="1:30" s="47" customFormat="1" x14ac:dyDescent="0.2">
      <c r="A161" s="35" t="s">
        <v>70</v>
      </c>
      <c r="B161" s="93" t="s">
        <v>30</v>
      </c>
      <c r="C161" s="48"/>
      <c r="D161" s="139"/>
      <c r="E161" s="140"/>
      <c r="F161" s="48"/>
      <c r="G161" s="139"/>
      <c r="H161" s="140"/>
      <c r="I161" s="48"/>
      <c r="J161" s="139"/>
      <c r="K161" s="140"/>
      <c r="L161" s="48">
        <f>L160+X160</f>
        <v>-97.44114113411743</v>
      </c>
      <c r="M161" s="139">
        <f>M160+Y160</f>
        <v>-94.841141134117436</v>
      </c>
      <c r="N161" s="328">
        <f>N160+Z160</f>
        <v>-93.841141134117436</v>
      </c>
      <c r="O161" s="48"/>
      <c r="P161" s="139"/>
      <c r="Q161" s="140"/>
      <c r="R161" s="139"/>
      <c r="S161" s="139"/>
      <c r="T161" s="139"/>
      <c r="U161" s="139"/>
      <c r="V161" s="139"/>
      <c r="W161" s="140"/>
      <c r="X161" s="227"/>
      <c r="Y161" s="263"/>
      <c r="Z161" s="347"/>
      <c r="AA161" s="48"/>
      <c r="AB161" s="139"/>
      <c r="AC161" s="140"/>
      <c r="AD161" s="52"/>
    </row>
    <row r="162" spans="1:30" s="47" customFormat="1" x14ac:dyDescent="0.2">
      <c r="A162" s="70"/>
      <c r="B162" s="26"/>
      <c r="C162" s="46"/>
      <c r="D162" s="24"/>
      <c r="E162" s="141"/>
      <c r="F162" s="46"/>
      <c r="G162" s="24"/>
      <c r="H162" s="141"/>
      <c r="I162" s="46"/>
      <c r="J162" s="24"/>
      <c r="K162" s="141"/>
      <c r="L162" s="46"/>
      <c r="M162" s="24"/>
      <c r="N162" s="141"/>
      <c r="O162" s="46"/>
      <c r="P162" s="24"/>
      <c r="Q162" s="141"/>
      <c r="R162" s="24"/>
      <c r="S162" s="24"/>
      <c r="T162" s="24"/>
      <c r="U162" s="24"/>
      <c r="V162" s="24"/>
      <c r="W162" s="141"/>
      <c r="X162" s="228"/>
      <c r="Y162" s="264"/>
      <c r="Z162" s="229"/>
      <c r="AA162" s="43"/>
      <c r="AB162" s="246"/>
      <c r="AC162" s="186"/>
      <c r="AD162" s="56"/>
    </row>
    <row r="163" spans="1:30" s="47" customFormat="1" x14ac:dyDescent="0.2">
      <c r="A163" s="35" t="s">
        <v>69</v>
      </c>
      <c r="B163" s="93" t="s">
        <v>31</v>
      </c>
      <c r="C163" s="48"/>
      <c r="D163" s="139"/>
      <c r="E163" s="140"/>
      <c r="F163" s="48"/>
      <c r="G163" s="139"/>
      <c r="H163" s="140"/>
      <c r="I163" s="97">
        <f>I164-X164</f>
        <v>-81.617716973332264</v>
      </c>
      <c r="J163" s="254">
        <f>J164-Y164</f>
        <v>-79.01771697333227</v>
      </c>
      <c r="K163" s="341">
        <f>K164-Z164</f>
        <v>-78.017716973332256</v>
      </c>
      <c r="L163" s="48"/>
      <c r="M163" s="139"/>
      <c r="N163" s="140"/>
      <c r="O163" s="48"/>
      <c r="P163" s="139"/>
      <c r="Q163" s="140"/>
      <c r="R163" s="139"/>
      <c r="S163" s="139"/>
      <c r="T163" s="139"/>
      <c r="U163" s="139"/>
      <c r="V163" s="139"/>
      <c r="W163" s="140"/>
      <c r="X163" s="227"/>
      <c r="Y163" s="263"/>
      <c r="Z163" s="347"/>
      <c r="AA163" s="208"/>
      <c r="AB163" s="258"/>
      <c r="AC163" s="209"/>
      <c r="AD163" s="56" t="s">
        <v>195</v>
      </c>
    </row>
    <row r="164" spans="1:30" s="47" customFormat="1" x14ac:dyDescent="0.2">
      <c r="A164" s="38" t="s">
        <v>68</v>
      </c>
      <c r="B164" s="93" t="s">
        <v>31</v>
      </c>
      <c r="C164" s="48"/>
      <c r="D164" s="139"/>
      <c r="E164" s="140"/>
      <c r="F164" s="48"/>
      <c r="G164" s="139"/>
      <c r="H164" s="140"/>
      <c r="I164" s="97">
        <f>I133</f>
        <v>-75.966156342049587</v>
      </c>
      <c r="J164" s="254">
        <f>J133</f>
        <v>-73.366156342049592</v>
      </c>
      <c r="K164" s="341">
        <f>K133</f>
        <v>-72.366156342049578</v>
      </c>
      <c r="L164" s="48"/>
      <c r="M164" s="139"/>
      <c r="N164" s="140"/>
      <c r="O164" s="48"/>
      <c r="P164" s="139"/>
      <c r="Q164" s="140"/>
      <c r="R164" s="139"/>
      <c r="S164" s="139"/>
      <c r="T164" s="139"/>
      <c r="U164" s="139"/>
      <c r="V164" s="139"/>
      <c r="W164" s="140"/>
      <c r="X164" s="225">
        <f>X84</f>
        <v>5.6515606312826723</v>
      </c>
      <c r="Y164" s="261">
        <f>Y84</f>
        <v>5.6515606312826723</v>
      </c>
      <c r="Z164" s="345">
        <f>Z84</f>
        <v>5.6515606312826723</v>
      </c>
      <c r="AA164" s="208"/>
      <c r="AB164" s="258"/>
      <c r="AC164" s="209"/>
      <c r="AD164" s="52"/>
    </row>
    <row r="165" spans="1:30" s="47" customFormat="1" x14ac:dyDescent="0.2">
      <c r="A165" s="35" t="s">
        <v>67</v>
      </c>
      <c r="B165" s="93" t="s">
        <v>31</v>
      </c>
      <c r="C165" s="48"/>
      <c r="D165" s="139"/>
      <c r="E165" s="140"/>
      <c r="F165" s="48"/>
      <c r="G165" s="139"/>
      <c r="H165" s="140"/>
      <c r="I165" s="92">
        <f>I164+X164</f>
        <v>-70.314595710766909</v>
      </c>
      <c r="J165" s="247">
        <f>J164+Y164</f>
        <v>-67.714595710766915</v>
      </c>
      <c r="K165" s="342">
        <f>K164+Z164</f>
        <v>-66.714595710766901</v>
      </c>
      <c r="L165" s="48"/>
      <c r="M165" s="139"/>
      <c r="N165" s="140"/>
      <c r="O165" s="48"/>
      <c r="P165" s="139"/>
      <c r="Q165" s="140"/>
      <c r="R165" s="139"/>
      <c r="S165" s="139"/>
      <c r="T165" s="139"/>
      <c r="U165" s="139"/>
      <c r="V165" s="139"/>
      <c r="W165" s="140"/>
      <c r="X165" s="227"/>
      <c r="Y165" s="263"/>
      <c r="Z165" s="347"/>
      <c r="AA165" s="207">
        <f>-50</f>
        <v>-50</v>
      </c>
      <c r="AB165" s="266">
        <f>-50</f>
        <v>-50</v>
      </c>
      <c r="AC165" s="350">
        <f>-50</f>
        <v>-50</v>
      </c>
      <c r="AD165" s="114" t="s">
        <v>45</v>
      </c>
    </row>
    <row r="166" spans="1:30" s="47" customFormat="1" x14ac:dyDescent="0.2">
      <c r="A166" s="70"/>
      <c r="B166" s="26"/>
      <c r="C166" s="46"/>
      <c r="D166" s="24"/>
      <c r="E166" s="141"/>
      <c r="F166" s="46"/>
      <c r="G166" s="24"/>
      <c r="H166" s="141"/>
      <c r="I166" s="46"/>
      <c r="J166" s="24"/>
      <c r="K166" s="337"/>
      <c r="L166" s="46"/>
      <c r="M166" s="24"/>
      <c r="N166" s="141"/>
      <c r="O166" s="46"/>
      <c r="P166" s="24"/>
      <c r="Q166" s="141"/>
      <c r="R166" s="24"/>
      <c r="S166" s="24"/>
      <c r="T166" s="24"/>
      <c r="U166" s="24"/>
      <c r="V166" s="24"/>
      <c r="W166" s="141"/>
      <c r="X166" s="228"/>
      <c r="Y166" s="264"/>
      <c r="Z166" s="348"/>
      <c r="AA166" s="43"/>
      <c r="AB166" s="246"/>
      <c r="AC166" s="339"/>
      <c r="AD166" s="56"/>
    </row>
    <row r="167" spans="1:30" s="47" customFormat="1" x14ac:dyDescent="0.2">
      <c r="A167" s="138" t="s">
        <v>134</v>
      </c>
      <c r="B167" s="36" t="s">
        <v>2</v>
      </c>
      <c r="C167" s="48"/>
      <c r="D167" s="139"/>
      <c r="E167" s="140"/>
      <c r="F167" s="48"/>
      <c r="G167" s="139"/>
      <c r="H167" s="140"/>
      <c r="I167" s="48"/>
      <c r="J167" s="139"/>
      <c r="K167" s="328"/>
      <c r="L167" s="96">
        <f>L168-X168</f>
        <v>-22.40156234744191</v>
      </c>
      <c r="M167" s="253">
        <f>M168-Y168</f>
        <v>-22.40156234744191</v>
      </c>
      <c r="N167" s="343">
        <f>N168-Z168</f>
        <v>-22.40156234744191</v>
      </c>
      <c r="O167" s="48"/>
      <c r="P167" s="139"/>
      <c r="Q167" s="140"/>
      <c r="R167" s="139"/>
      <c r="S167" s="139"/>
      <c r="T167" s="139"/>
      <c r="U167" s="139"/>
      <c r="V167" s="139"/>
      <c r="W167" s="140"/>
      <c r="X167" s="227"/>
      <c r="Y167" s="263"/>
      <c r="Z167" s="347"/>
      <c r="AA167" s="207">
        <v>-27</v>
      </c>
      <c r="AB167" s="266">
        <v>-27</v>
      </c>
      <c r="AC167" s="350">
        <v>-27</v>
      </c>
      <c r="AD167" s="114" t="s">
        <v>47</v>
      </c>
    </row>
    <row r="168" spans="1:30" s="47" customFormat="1" x14ac:dyDescent="0.2">
      <c r="A168" s="38" t="s">
        <v>135</v>
      </c>
      <c r="B168" s="36" t="s">
        <v>2</v>
      </c>
      <c r="C168" s="48"/>
      <c r="D168" s="139"/>
      <c r="E168" s="140"/>
      <c r="F168" s="48"/>
      <c r="G168" s="139"/>
      <c r="H168" s="140"/>
      <c r="I168" s="48"/>
      <c r="J168" s="139"/>
      <c r="K168" s="328"/>
      <c r="L168" s="97">
        <f>L132</f>
        <v>-14.400000000000006</v>
      </c>
      <c r="M168" s="254">
        <f>M132</f>
        <v>-14.400000000000006</v>
      </c>
      <c r="N168" s="341">
        <f>N132</f>
        <v>-14.400000000000006</v>
      </c>
      <c r="O168" s="48"/>
      <c r="P168" s="139"/>
      <c r="Q168" s="140"/>
      <c r="R168" s="139"/>
      <c r="S168" s="139"/>
      <c r="T168" s="139"/>
      <c r="U168" s="139"/>
      <c r="V168" s="139"/>
      <c r="W168" s="140"/>
      <c r="X168" s="225">
        <f>X88</f>
        <v>8.0015623474419044</v>
      </c>
      <c r="Y168" s="261">
        <f>Y88</f>
        <v>8.0015623474419044</v>
      </c>
      <c r="Z168" s="345">
        <f>Z88</f>
        <v>8.0015623474419044</v>
      </c>
      <c r="AA168" s="208"/>
      <c r="AB168" s="258"/>
      <c r="AC168" s="329"/>
      <c r="AD168" s="56"/>
    </row>
    <row r="169" spans="1:30" s="47" customFormat="1" x14ac:dyDescent="0.2">
      <c r="A169" s="35" t="s">
        <v>136</v>
      </c>
      <c r="B169" s="36" t="s">
        <v>2</v>
      </c>
      <c r="C169" s="48"/>
      <c r="D169" s="139"/>
      <c r="E169" s="140"/>
      <c r="F169" s="48"/>
      <c r="G169" s="139"/>
      <c r="H169" s="140"/>
      <c r="I169" s="48"/>
      <c r="J169" s="139"/>
      <c r="K169" s="328"/>
      <c r="L169" s="92">
        <f>L168+X168</f>
        <v>-6.3984376525581013</v>
      </c>
      <c r="M169" s="247">
        <f>M168+Y168</f>
        <v>-6.3984376525581013</v>
      </c>
      <c r="N169" s="342">
        <f>N168+Z168</f>
        <v>-6.3984376525581013</v>
      </c>
      <c r="O169" s="48"/>
      <c r="P169" s="139"/>
      <c r="Q169" s="140"/>
      <c r="R169" s="139"/>
      <c r="S169" s="139"/>
      <c r="T169" s="139"/>
      <c r="U169" s="139"/>
      <c r="V169" s="139"/>
      <c r="W169" s="140"/>
      <c r="X169" s="227"/>
      <c r="Y169" s="263"/>
      <c r="Z169" s="347"/>
      <c r="AA169" s="207">
        <v>27</v>
      </c>
      <c r="AB169" s="266">
        <v>27</v>
      </c>
      <c r="AC169" s="350">
        <v>27</v>
      </c>
      <c r="AD169" s="114" t="s">
        <v>47</v>
      </c>
    </row>
    <row r="170" spans="1:30" s="47" customFormat="1" x14ac:dyDescent="0.2">
      <c r="A170" s="70"/>
      <c r="B170" s="94"/>
      <c r="C170" s="46"/>
      <c r="D170" s="24"/>
      <c r="E170" s="141"/>
      <c r="F170" s="46"/>
      <c r="G170" s="24"/>
      <c r="H170" s="141"/>
      <c r="I170" s="46"/>
      <c r="J170" s="24"/>
      <c r="K170" s="337"/>
      <c r="L170" s="46"/>
      <c r="M170" s="24"/>
      <c r="N170" s="337"/>
      <c r="O170" s="46"/>
      <c r="P170" s="24"/>
      <c r="Q170" s="141"/>
      <c r="R170" s="24"/>
      <c r="S170" s="24"/>
      <c r="T170" s="24"/>
      <c r="U170" s="24"/>
      <c r="V170" s="24"/>
      <c r="W170" s="141"/>
      <c r="X170" s="228"/>
      <c r="Y170" s="264"/>
      <c r="Z170" s="348"/>
      <c r="AA170" s="43"/>
      <c r="AB170" s="246"/>
      <c r="AC170" s="339"/>
      <c r="AD170" s="56"/>
    </row>
    <row r="171" spans="1:30" s="47" customFormat="1" x14ac:dyDescent="0.2">
      <c r="A171" s="35" t="s">
        <v>66</v>
      </c>
      <c r="B171" s="36" t="s">
        <v>2</v>
      </c>
      <c r="C171" s="48"/>
      <c r="D171" s="139"/>
      <c r="E171" s="140"/>
      <c r="F171" s="48"/>
      <c r="G171" s="139"/>
      <c r="H171" s="140"/>
      <c r="I171" s="96">
        <f>I172-X172</f>
        <v>-19.943602375094585</v>
      </c>
      <c r="J171" s="253">
        <f>J172-Y172</f>
        <v>-19.943602375094585</v>
      </c>
      <c r="K171" s="343">
        <f>K172-Z172</f>
        <v>-19.943602375094571</v>
      </c>
      <c r="L171" s="48"/>
      <c r="M171" s="139"/>
      <c r="N171" s="328"/>
      <c r="O171" s="48"/>
      <c r="P171" s="139"/>
      <c r="Q171" s="140"/>
      <c r="R171" s="139"/>
      <c r="S171" s="139"/>
      <c r="T171" s="139"/>
      <c r="U171" s="139"/>
      <c r="V171" s="139"/>
      <c r="W171" s="140"/>
      <c r="X171" s="227"/>
      <c r="Y171" s="263"/>
      <c r="Z171" s="347"/>
      <c r="AA171" s="207">
        <v>-20</v>
      </c>
      <c r="AB171" s="266">
        <v>-20</v>
      </c>
      <c r="AC171" s="350">
        <v>-20</v>
      </c>
      <c r="AD171" s="114" t="s">
        <v>47</v>
      </c>
    </row>
    <row r="172" spans="1:30" s="47" customFormat="1" x14ac:dyDescent="0.2">
      <c r="A172" s="38" t="s">
        <v>64</v>
      </c>
      <c r="B172" s="36" t="s">
        <v>2</v>
      </c>
      <c r="C172" s="48"/>
      <c r="D172" s="139"/>
      <c r="E172" s="140"/>
      <c r="F172" s="48"/>
      <c r="G172" s="139"/>
      <c r="H172" s="140"/>
      <c r="I172" s="97">
        <f>I134</f>
        <v>-11.946781081861687</v>
      </c>
      <c r="J172" s="254">
        <f>J134</f>
        <v>-11.946781081861687</v>
      </c>
      <c r="K172" s="341">
        <f>K134</f>
        <v>-11.946781081861673</v>
      </c>
      <c r="L172" s="48"/>
      <c r="M172" s="139"/>
      <c r="N172" s="328"/>
      <c r="O172" s="48"/>
      <c r="P172" s="139"/>
      <c r="Q172" s="140"/>
      <c r="R172" s="139"/>
      <c r="S172" s="139"/>
      <c r="T172" s="139"/>
      <c r="U172" s="139"/>
      <c r="V172" s="139"/>
      <c r="W172" s="140"/>
      <c r="X172" s="225">
        <f>X92</f>
        <v>7.9968212932328981</v>
      </c>
      <c r="Y172" s="261">
        <f>Y92</f>
        <v>7.9968212932328981</v>
      </c>
      <c r="Z172" s="345">
        <f>Z92</f>
        <v>7.9968212932328981</v>
      </c>
      <c r="AA172" s="208"/>
      <c r="AB172" s="258"/>
      <c r="AC172" s="329"/>
      <c r="AD172" s="56"/>
    </row>
    <row r="173" spans="1:30" s="47" customFormat="1" x14ac:dyDescent="0.2">
      <c r="A173" s="35" t="s">
        <v>65</v>
      </c>
      <c r="B173" s="36" t="s">
        <v>2</v>
      </c>
      <c r="C173" s="48"/>
      <c r="D173" s="139"/>
      <c r="E173" s="140"/>
      <c r="F173" s="48"/>
      <c r="G173" s="139"/>
      <c r="H173" s="140"/>
      <c r="I173" s="92">
        <f>I172+X172</f>
        <v>-3.9499597886287887</v>
      </c>
      <c r="J173" s="247">
        <f>J172+Y172</f>
        <v>-3.9499597886287887</v>
      </c>
      <c r="K173" s="342">
        <f>K172+Z172</f>
        <v>-3.9499597886287745</v>
      </c>
      <c r="L173" s="48"/>
      <c r="M173" s="139"/>
      <c r="N173" s="328"/>
      <c r="O173" s="48"/>
      <c r="P173" s="139"/>
      <c r="Q173" s="140"/>
      <c r="R173" s="139"/>
      <c r="S173" s="139"/>
      <c r="T173" s="139"/>
      <c r="U173" s="139"/>
      <c r="V173" s="139"/>
      <c r="W173" s="140"/>
      <c r="X173" s="227"/>
      <c r="Y173" s="263"/>
      <c r="Z173" s="347"/>
      <c r="AA173" s="207">
        <v>20</v>
      </c>
      <c r="AB173" s="266">
        <v>20</v>
      </c>
      <c r="AC173" s="350">
        <v>20</v>
      </c>
      <c r="AD173" s="114" t="s">
        <v>47</v>
      </c>
    </row>
    <row r="174" spans="1:30" s="47" customFormat="1" x14ac:dyDescent="0.2">
      <c r="A174" s="70"/>
      <c r="B174" s="26"/>
      <c r="C174" s="46"/>
      <c r="D174" s="24"/>
      <c r="E174" s="141"/>
      <c r="F174" s="46"/>
      <c r="G174" s="24"/>
      <c r="H174" s="141"/>
      <c r="I174" s="46"/>
      <c r="J174" s="24"/>
      <c r="K174" s="141"/>
      <c r="L174" s="46"/>
      <c r="M174" s="24"/>
      <c r="N174" s="337"/>
      <c r="O174" s="46"/>
      <c r="P174" s="24"/>
      <c r="Q174" s="141"/>
      <c r="R174" s="24"/>
      <c r="S174" s="24"/>
      <c r="T174" s="24"/>
      <c r="U174" s="24"/>
      <c r="V174" s="24"/>
      <c r="W174" s="141"/>
      <c r="X174" s="228"/>
      <c r="Y174" s="264"/>
      <c r="Z174" s="348"/>
      <c r="AA174" s="43"/>
      <c r="AB174" s="24"/>
      <c r="AC174" s="141"/>
      <c r="AD174" s="143"/>
    </row>
    <row r="175" spans="1:30" s="47" customFormat="1" x14ac:dyDescent="0.2">
      <c r="A175" s="35" t="s">
        <v>122</v>
      </c>
      <c r="B175" s="36" t="s">
        <v>2</v>
      </c>
      <c r="C175" s="48"/>
      <c r="D175" s="139"/>
      <c r="E175" s="140"/>
      <c r="F175" s="92">
        <f>F176-X176</f>
        <v>-123.25705912604366</v>
      </c>
      <c r="G175" s="247">
        <f>G176-Y176</f>
        <v>-122.35705912604369</v>
      </c>
      <c r="H175" s="342">
        <f>H176-Z176</f>
        <v>-121.55705912604368</v>
      </c>
      <c r="I175" s="48"/>
      <c r="J175" s="139"/>
      <c r="K175" s="140"/>
      <c r="L175" s="48"/>
      <c r="M175" s="139"/>
      <c r="N175" s="328"/>
      <c r="O175" s="232">
        <f>IF(F175&lt;-156,0,IF(F175&lt;-31,157+CEILING(F175,-1),126))</f>
        <v>33</v>
      </c>
      <c r="P175" s="270">
        <f>IF(G175&lt;-156,0,IF(G175&lt;-31,157+CEILING(G175,-1),126))</f>
        <v>34</v>
      </c>
      <c r="Q175" s="351">
        <f>IF(H175&lt;-156,0,IF(H175&lt;-31,157+CEILING(H175,-1),126))</f>
        <v>35</v>
      </c>
      <c r="R175" s="139"/>
      <c r="S175" s="139"/>
      <c r="T175" s="139"/>
      <c r="U175" s="139"/>
      <c r="V175" s="139"/>
      <c r="W175" s="140"/>
      <c r="X175" s="227"/>
      <c r="Y175" s="263"/>
      <c r="Z175" s="347"/>
      <c r="AA175" s="282"/>
      <c r="AB175" s="282"/>
      <c r="AC175" s="282"/>
      <c r="AD175" s="143" t="s">
        <v>165</v>
      </c>
    </row>
    <row r="176" spans="1:30" s="47" customFormat="1" x14ac:dyDescent="0.2">
      <c r="A176" s="38" t="s">
        <v>121</v>
      </c>
      <c r="B176" s="36" t="s">
        <v>2</v>
      </c>
      <c r="C176" s="48"/>
      <c r="D176" s="139"/>
      <c r="E176" s="140"/>
      <c r="F176" s="48">
        <f>F135</f>
        <v>-89.149100130080541</v>
      </c>
      <c r="G176" s="139">
        <f>G135</f>
        <v>-87.399100130080569</v>
      </c>
      <c r="H176" s="328">
        <f>H135</f>
        <v>-86.499100130080564</v>
      </c>
      <c r="I176" s="48"/>
      <c r="J176" s="139"/>
      <c r="K176" s="140"/>
      <c r="L176" s="48"/>
      <c r="M176" s="139"/>
      <c r="N176" s="328"/>
      <c r="O176" s="208"/>
      <c r="P176" s="258"/>
      <c r="Q176" s="329"/>
      <c r="R176" s="139"/>
      <c r="S176" s="139"/>
      <c r="T176" s="139"/>
      <c r="U176" s="139"/>
      <c r="V176" s="139"/>
      <c r="W176" s="140"/>
      <c r="X176" s="225">
        <f>X96</f>
        <v>34.107958995963116</v>
      </c>
      <c r="Y176" s="261">
        <f>Y96</f>
        <v>34.957958995963125</v>
      </c>
      <c r="Z176" s="345">
        <f>Z96</f>
        <v>35.057958995963119</v>
      </c>
      <c r="AA176" s="282"/>
      <c r="AB176" s="282"/>
      <c r="AC176" s="282"/>
      <c r="AD176" s="143"/>
    </row>
    <row r="177" spans="1:30" s="47" customFormat="1" x14ac:dyDescent="0.2">
      <c r="A177" s="35" t="s">
        <v>123</v>
      </c>
      <c r="B177" s="36" t="s">
        <v>2</v>
      </c>
      <c r="C177" s="48"/>
      <c r="D177" s="139"/>
      <c r="E177" s="140"/>
      <c r="F177" s="92">
        <f>F176+X176</f>
        <v>-55.041141134117424</v>
      </c>
      <c r="G177" s="247">
        <f>G176+Y176</f>
        <v>-52.441141134117444</v>
      </c>
      <c r="H177" s="342">
        <f>H176+Z176</f>
        <v>-51.441141134117444</v>
      </c>
      <c r="I177" s="48"/>
      <c r="J177" s="139"/>
      <c r="K177" s="140"/>
      <c r="L177" s="48"/>
      <c r="M177" s="139"/>
      <c r="N177" s="328"/>
      <c r="O177" s="232">
        <f>IF(F177&lt;-156,0,IF(F177&lt;-31,157+CEILING(F177,-1),126))</f>
        <v>101</v>
      </c>
      <c r="P177" s="270">
        <f>IF(G177&lt;-156,0,IF(G177&lt;-31,157+CEILING(G177,-1),126))</f>
        <v>104</v>
      </c>
      <c r="Q177" s="351">
        <f>IF(H177&lt;-156,0,IF(H177&lt;-31,157+CEILING(H177,-1),126))</f>
        <v>105</v>
      </c>
      <c r="R177" s="139"/>
      <c r="S177" s="139"/>
      <c r="T177" s="139"/>
      <c r="U177" s="139"/>
      <c r="V177" s="139"/>
      <c r="W177" s="140"/>
      <c r="X177" s="227"/>
      <c r="Y177" s="263"/>
      <c r="Z177" s="347"/>
      <c r="AA177" s="282"/>
      <c r="AB177" s="282"/>
      <c r="AC177" s="282"/>
      <c r="AD177" s="143" t="s">
        <v>165</v>
      </c>
    </row>
    <row r="178" spans="1:30" s="47" customFormat="1" x14ac:dyDescent="0.2">
      <c r="A178" s="70"/>
      <c r="B178" s="26"/>
      <c r="C178" s="46"/>
      <c r="D178" s="24"/>
      <c r="E178" s="141"/>
      <c r="F178" s="46"/>
      <c r="G178" s="24"/>
      <c r="H178" s="141"/>
      <c r="I178" s="46"/>
      <c r="J178" s="24"/>
      <c r="K178" s="141"/>
      <c r="L178" s="46"/>
      <c r="M178" s="24"/>
      <c r="N178" s="337"/>
      <c r="O178" s="46"/>
      <c r="P178" s="24"/>
      <c r="Q178" s="337"/>
      <c r="R178" s="24"/>
      <c r="S178" s="24"/>
      <c r="T178" s="24"/>
      <c r="U178" s="24"/>
      <c r="V178" s="24"/>
      <c r="W178" s="141"/>
      <c r="X178" s="228"/>
      <c r="Y178" s="264"/>
      <c r="Z178" s="348"/>
      <c r="AA178" s="46"/>
      <c r="AB178" s="24"/>
      <c r="AC178" s="141"/>
      <c r="AD178" s="143"/>
    </row>
    <row r="179" spans="1:30" s="47" customFormat="1" x14ac:dyDescent="0.2">
      <c r="A179" s="35" t="s">
        <v>124</v>
      </c>
      <c r="B179" s="36" t="s">
        <v>2</v>
      </c>
      <c r="C179" s="48"/>
      <c r="D179" s="139"/>
      <c r="E179" s="140"/>
      <c r="F179" s="48"/>
      <c r="G179" s="139"/>
      <c r="H179" s="140"/>
      <c r="I179" s="48"/>
      <c r="J179" s="139"/>
      <c r="K179" s="140"/>
      <c r="L179" s="96">
        <f>L180-X179</f>
        <v>-124.75705912604369</v>
      </c>
      <c r="M179" s="253">
        <f>M180-Y179</f>
        <v>-122.15705912604369</v>
      </c>
      <c r="N179" s="343">
        <f>N180-Z179</f>
        <v>-121.15705912604369</v>
      </c>
      <c r="O179" s="232">
        <f>IF(L179&lt;-156,0,IF(L179&lt;-31,157+CEILING(L179,-1),126))</f>
        <v>32</v>
      </c>
      <c r="P179" s="270">
        <f>IF(M179&lt;-156,0,IF(M179&lt;-31,157+CEILING(M179,-1),126))</f>
        <v>34</v>
      </c>
      <c r="Q179" s="351">
        <f>IF(N179&lt;-156,0,IF(N179&lt;-31,157+CEILING(N179,-1),126))</f>
        <v>35</v>
      </c>
      <c r="R179" s="139"/>
      <c r="S179" s="139"/>
      <c r="T179" s="139"/>
      <c r="U179" s="139"/>
      <c r="V179" s="139"/>
      <c r="W179" s="140"/>
      <c r="X179" s="393">
        <f>X100</f>
        <v>26.657958995963121</v>
      </c>
      <c r="Y179" s="394">
        <f t="shared" ref="Y179:Z179" si="4">Y100</f>
        <v>26.657958995963121</v>
      </c>
      <c r="Z179" s="345">
        <f t="shared" si="4"/>
        <v>26.657958995963121</v>
      </c>
      <c r="AA179" s="282"/>
      <c r="AB179" s="282"/>
      <c r="AC179" s="282"/>
      <c r="AD179" s="143" t="s">
        <v>165</v>
      </c>
    </row>
    <row r="180" spans="1:30" s="47" customFormat="1" x14ac:dyDescent="0.2">
      <c r="A180" s="38" t="s">
        <v>125</v>
      </c>
      <c r="B180" s="36" t="s">
        <v>2</v>
      </c>
      <c r="C180" s="48"/>
      <c r="D180" s="139"/>
      <c r="E180" s="140"/>
      <c r="F180" s="48"/>
      <c r="G180" s="139"/>
      <c r="H180" s="140"/>
      <c r="I180" s="48"/>
      <c r="J180" s="139"/>
      <c r="K180" s="140"/>
      <c r="L180" s="97">
        <f>L135</f>
        <v>-98.099100130080558</v>
      </c>
      <c r="M180" s="254">
        <f>M135</f>
        <v>-95.499100130080564</v>
      </c>
      <c r="N180" s="341">
        <f>N135</f>
        <v>-94.499100130080564</v>
      </c>
      <c r="O180" s="208"/>
      <c r="P180" s="258"/>
      <c r="Q180" s="329"/>
      <c r="R180" s="139"/>
      <c r="S180" s="139"/>
      <c r="T180" s="139"/>
      <c r="U180" s="139"/>
      <c r="V180" s="139"/>
      <c r="W180" s="140"/>
      <c r="X180" s="227"/>
      <c r="Y180" s="263"/>
      <c r="Z180" s="347"/>
      <c r="AA180" s="282"/>
      <c r="AB180" s="282"/>
      <c r="AC180" s="282"/>
      <c r="AD180" s="143"/>
    </row>
    <row r="181" spans="1:30" s="47" customFormat="1" x14ac:dyDescent="0.2">
      <c r="A181" s="35" t="s">
        <v>126</v>
      </c>
      <c r="B181" s="36" t="s">
        <v>2</v>
      </c>
      <c r="C181" s="48"/>
      <c r="D181" s="139"/>
      <c r="E181" s="140"/>
      <c r="F181" s="48"/>
      <c r="G181" s="139"/>
      <c r="H181" s="140"/>
      <c r="I181" s="48"/>
      <c r="J181" s="139"/>
      <c r="K181" s="140"/>
      <c r="L181" s="92">
        <f>L180+X181</f>
        <v>-69.44114113411743</v>
      </c>
      <c r="M181" s="247">
        <f>M180+Y181</f>
        <v>-66.841141134117436</v>
      </c>
      <c r="N181" s="342">
        <f>N180+Z181</f>
        <v>-65.841141134117436</v>
      </c>
      <c r="O181" s="232">
        <f>IF(L181&lt;-156,0,IF(L181&lt;-31,157+CEILING(L181,-1),126))</f>
        <v>87</v>
      </c>
      <c r="P181" s="270">
        <f>IF(M181&lt;-156,0,IF(M181&lt;-31,157+CEILING(M181,-1),126))</f>
        <v>90</v>
      </c>
      <c r="Q181" s="351">
        <f>IF(N181&lt;-156,0,IF(N181&lt;-31,157+CEILING(N181,-1),126))</f>
        <v>91</v>
      </c>
      <c r="R181" s="139"/>
      <c r="S181" s="139"/>
      <c r="T181" s="139"/>
      <c r="U181" s="139"/>
      <c r="V181" s="139"/>
      <c r="W181" s="140"/>
      <c r="X181" s="393">
        <f>X104</f>
        <v>28.657958995963121</v>
      </c>
      <c r="Y181" s="394">
        <f>Y104</f>
        <v>28.657958995963121</v>
      </c>
      <c r="Z181" s="345">
        <f>Z104</f>
        <v>28.657958995963121</v>
      </c>
      <c r="AA181" s="282"/>
      <c r="AB181" s="282"/>
      <c r="AC181" s="282"/>
      <c r="AD181" s="143" t="s">
        <v>165</v>
      </c>
    </row>
    <row r="182" spans="1:30" s="47" customFormat="1" x14ac:dyDescent="0.2">
      <c r="A182" s="70"/>
      <c r="B182" s="94"/>
      <c r="C182" s="46"/>
      <c r="D182" s="24"/>
      <c r="E182" s="141"/>
      <c r="F182" s="46"/>
      <c r="G182" s="24"/>
      <c r="H182" s="141"/>
      <c r="I182" s="46"/>
      <c r="J182" s="24"/>
      <c r="K182" s="141"/>
      <c r="L182" s="46"/>
      <c r="M182" s="24"/>
      <c r="N182" s="337"/>
      <c r="O182" s="46"/>
      <c r="P182" s="24"/>
      <c r="Q182" s="337"/>
      <c r="R182" s="24"/>
      <c r="S182" s="24"/>
      <c r="T182" s="24"/>
      <c r="U182" s="24"/>
      <c r="V182" s="24"/>
      <c r="W182" s="141"/>
      <c r="X182" s="228"/>
      <c r="Y182" s="264"/>
      <c r="Z182" s="348"/>
      <c r="AA182" s="43"/>
      <c r="AB182" s="246"/>
      <c r="AC182" s="186"/>
      <c r="AD182" s="56"/>
    </row>
    <row r="183" spans="1:30" s="47" customFormat="1" x14ac:dyDescent="0.2">
      <c r="A183" s="35" t="s">
        <v>118</v>
      </c>
      <c r="B183" s="36" t="s">
        <v>2</v>
      </c>
      <c r="C183" s="48"/>
      <c r="D183" s="139"/>
      <c r="E183" s="140"/>
      <c r="F183" s="48"/>
      <c r="G183" s="139"/>
      <c r="H183" s="140"/>
      <c r="I183" s="97"/>
      <c r="J183" s="254"/>
      <c r="K183" s="188"/>
      <c r="L183" s="96">
        <f>L184-X184</f>
        <v>-28.401562347441917</v>
      </c>
      <c r="M183" s="253">
        <f>M184-Y184</f>
        <v>-28.401562347441903</v>
      </c>
      <c r="N183" s="343">
        <f>N184-Z184</f>
        <v>-28.401562347441903</v>
      </c>
      <c r="O183" s="232">
        <f>IF(L183&lt;0,CEILING(L183,-1),CEILING(L183,1))</f>
        <v>-29</v>
      </c>
      <c r="P183" s="270">
        <f>IF(M183&lt;0,CEILING(M183,-1),CEILING(M183,1))</f>
        <v>-29</v>
      </c>
      <c r="Q183" s="351">
        <f>IF(N183&lt;0,CEILING(N183,-1),CEILING(N183,1))</f>
        <v>-29</v>
      </c>
      <c r="R183" s="139"/>
      <c r="S183" s="139"/>
      <c r="T183" s="139"/>
      <c r="U183" s="139"/>
      <c r="V183" s="139"/>
      <c r="W183" s="140"/>
      <c r="X183" s="227"/>
      <c r="Y183" s="263"/>
      <c r="Z183" s="347"/>
      <c r="AA183" s="282"/>
      <c r="AB183" s="282"/>
      <c r="AC183" s="282"/>
      <c r="AD183" s="143" t="s">
        <v>165</v>
      </c>
    </row>
    <row r="184" spans="1:30" s="47" customFormat="1" x14ac:dyDescent="0.2">
      <c r="A184" s="38" t="s">
        <v>119</v>
      </c>
      <c r="B184" s="36" t="s">
        <v>2</v>
      </c>
      <c r="C184" s="48"/>
      <c r="D184" s="139"/>
      <c r="E184" s="140"/>
      <c r="F184" s="48"/>
      <c r="G184" s="139"/>
      <c r="H184" s="140"/>
      <c r="I184" s="48"/>
      <c r="J184" s="139"/>
      <c r="K184" s="140"/>
      <c r="L184" s="97">
        <f>L136</f>
        <v>-8.9500000000000171</v>
      </c>
      <c r="M184" s="254">
        <f>M136</f>
        <v>-8.0999999999999943</v>
      </c>
      <c r="N184" s="341">
        <f>N136</f>
        <v>-8</v>
      </c>
      <c r="O184" s="208"/>
      <c r="P184" s="258"/>
      <c r="Q184" s="329"/>
      <c r="R184" s="139"/>
      <c r="S184" s="139"/>
      <c r="T184" s="139"/>
      <c r="U184" s="139"/>
      <c r="V184" s="139"/>
      <c r="W184" s="140"/>
      <c r="X184" s="225">
        <f>X108</f>
        <v>19.4515623474419</v>
      </c>
      <c r="Y184" s="261">
        <f>Y108</f>
        <v>20.301562347441909</v>
      </c>
      <c r="Z184" s="345">
        <f>Z108</f>
        <v>20.401562347441903</v>
      </c>
      <c r="AA184" s="282"/>
      <c r="AB184" s="282"/>
      <c r="AC184" s="282"/>
      <c r="AD184" s="143"/>
    </row>
    <row r="185" spans="1:30" s="47" customFormat="1" x14ac:dyDescent="0.2">
      <c r="A185" s="35" t="s">
        <v>120</v>
      </c>
      <c r="B185" s="36" t="s">
        <v>2</v>
      </c>
      <c r="C185" s="48"/>
      <c r="D185" s="139"/>
      <c r="E185" s="140"/>
      <c r="F185" s="48"/>
      <c r="G185" s="139"/>
      <c r="H185" s="140"/>
      <c r="I185" s="48"/>
      <c r="J185" s="139"/>
      <c r="K185" s="140"/>
      <c r="L185" s="92">
        <f>L184+X184</f>
        <v>10.501562347441883</v>
      </c>
      <c r="M185" s="247">
        <f>M184+Y184</f>
        <v>12.201562347441914</v>
      </c>
      <c r="N185" s="342">
        <f>N184+Z184</f>
        <v>12.401562347441903</v>
      </c>
      <c r="O185" s="232">
        <f>IF(L185&lt;0,CEILING(L185,-1),CEILING(L185,1))</f>
        <v>11</v>
      </c>
      <c r="P185" s="270">
        <f>IF(M185&lt;0,CEILING(M185,-1),CEILING(M185,1))</f>
        <v>13</v>
      </c>
      <c r="Q185" s="351">
        <f>IF(N185&lt;0,CEILING(N185,-1),CEILING(N185,1))</f>
        <v>13</v>
      </c>
      <c r="R185" s="139"/>
      <c r="S185" s="139"/>
      <c r="T185" s="139"/>
      <c r="U185" s="139"/>
      <c r="V185" s="139"/>
      <c r="W185" s="140"/>
      <c r="X185" s="227"/>
      <c r="Y185" s="263"/>
      <c r="Z185" s="347"/>
      <c r="AA185" s="282"/>
      <c r="AB185" s="282"/>
      <c r="AC185" s="282"/>
      <c r="AD185" s="143" t="s">
        <v>165</v>
      </c>
    </row>
    <row r="186" spans="1:30" x14ac:dyDescent="0.2">
      <c r="A186" s="43"/>
      <c r="B186" s="26"/>
      <c r="C186" s="43"/>
      <c r="D186" s="246"/>
      <c r="E186" s="186"/>
      <c r="F186" s="43"/>
      <c r="G186" s="24"/>
      <c r="H186" s="141"/>
      <c r="I186" s="46"/>
      <c r="J186" s="24"/>
      <c r="K186" s="141"/>
      <c r="L186" s="46"/>
      <c r="M186" s="24"/>
      <c r="N186" s="141"/>
      <c r="O186" s="46"/>
      <c r="P186" s="24"/>
      <c r="Q186" s="141"/>
      <c r="R186" s="24"/>
      <c r="S186" s="24"/>
      <c r="T186" s="24"/>
      <c r="U186" s="24"/>
      <c r="V186" s="24"/>
      <c r="W186" s="141"/>
      <c r="X186" s="19"/>
      <c r="Y186" s="8"/>
      <c r="Z186" s="58"/>
      <c r="AA186" s="19"/>
      <c r="AB186" s="8"/>
      <c r="AC186" s="58"/>
      <c r="AD186" s="52"/>
    </row>
    <row r="187" spans="1:30" ht="13.5" thickBot="1" x14ac:dyDescent="0.25">
      <c r="A187" s="50" t="s">
        <v>11</v>
      </c>
      <c r="B187" s="51"/>
      <c r="C187" s="117"/>
      <c r="D187" s="248"/>
      <c r="E187" s="187"/>
      <c r="F187" s="117"/>
      <c r="G187" s="86"/>
      <c r="H187" s="142"/>
      <c r="I187" s="60"/>
      <c r="J187" s="86"/>
      <c r="K187" s="142"/>
      <c r="L187" s="60"/>
      <c r="M187" s="86"/>
      <c r="N187" s="142"/>
      <c r="O187" s="60"/>
      <c r="P187" s="86"/>
      <c r="Q187" s="142"/>
      <c r="R187" s="86"/>
      <c r="S187" s="86"/>
      <c r="T187" s="86"/>
      <c r="U187" s="86"/>
      <c r="V187" s="86"/>
      <c r="W187" s="142"/>
      <c r="X187" s="189"/>
      <c r="Y187" s="265"/>
      <c r="Z187" s="190"/>
      <c r="AA187" s="189"/>
      <c r="AB187" s="265"/>
      <c r="AC187" s="190"/>
      <c r="AD187" s="61" t="s">
        <v>12</v>
      </c>
    </row>
  </sheetData>
  <mergeCells count="42">
    <mergeCell ref="C117:N117"/>
    <mergeCell ref="C118:E118"/>
    <mergeCell ref="F118:H118"/>
    <mergeCell ref="I118:K118"/>
    <mergeCell ref="L118:N118"/>
    <mergeCell ref="C140:E140"/>
    <mergeCell ref="C139:N139"/>
    <mergeCell ref="F140:H140"/>
    <mergeCell ref="I140:K140"/>
    <mergeCell ref="L140:N140"/>
    <mergeCell ref="C3:E3"/>
    <mergeCell ref="F3:H3"/>
    <mergeCell ref="I3:K3"/>
    <mergeCell ref="L3:N3"/>
    <mergeCell ref="C13:H13"/>
    <mergeCell ref="I13:N13"/>
    <mergeCell ref="C12:H12"/>
    <mergeCell ref="I12:N12"/>
    <mergeCell ref="I60:K60"/>
    <mergeCell ref="L60:N60"/>
    <mergeCell ref="C28:N28"/>
    <mergeCell ref="C45:N45"/>
    <mergeCell ref="C46:E46"/>
    <mergeCell ref="F46:H46"/>
    <mergeCell ref="I46:K46"/>
    <mergeCell ref="L46:N46"/>
    <mergeCell ref="X139:Z139"/>
    <mergeCell ref="AA139:AC139"/>
    <mergeCell ref="O139:W139"/>
    <mergeCell ref="O2:W2"/>
    <mergeCell ref="C2:N2"/>
    <mergeCell ref="C29:E29"/>
    <mergeCell ref="F29:H29"/>
    <mergeCell ref="I29:K29"/>
    <mergeCell ref="L29:N29"/>
    <mergeCell ref="O28:W28"/>
    <mergeCell ref="O45:W45"/>
    <mergeCell ref="C59:N59"/>
    <mergeCell ref="O59:W59"/>
    <mergeCell ref="X59:Z59"/>
    <mergeCell ref="C60:E60"/>
    <mergeCell ref="F60:H60"/>
  </mergeCells>
  <conditionalFormatting sqref="AD187">
    <cfRule type="cellIs" dxfId="80" priority="38" stopIfTrue="1" operator="equal">
      <formula>"Yes"</formula>
    </cfRule>
    <cfRule type="cellIs" dxfId="79" priority="39" stopIfTrue="1" operator="notEqual">
      <formula>"Yes"</formula>
    </cfRule>
  </conditionalFormatting>
  <conditionalFormatting sqref="F143:G143 G147">
    <cfRule type="cellIs" dxfId="78" priority="37" stopIfTrue="1" operator="lessThan">
      <formula>AA143</formula>
    </cfRule>
  </conditionalFormatting>
  <conditionalFormatting sqref="F147">
    <cfRule type="cellIs" dxfId="77" priority="36" stopIfTrue="1" operator="lessThan">
      <formula>AA147</formula>
    </cfRule>
  </conditionalFormatting>
  <conditionalFormatting sqref="C153:D153">
    <cfRule type="cellIs" dxfId="76" priority="34" stopIfTrue="1" operator="greaterThan">
      <formula>AA153</formula>
    </cfRule>
  </conditionalFormatting>
  <conditionalFormatting sqref="M155 M159 M167">
    <cfRule type="cellIs" dxfId="75" priority="29" stopIfTrue="1" operator="lessThan">
      <formula>AB155</formula>
    </cfRule>
  </conditionalFormatting>
  <conditionalFormatting sqref="J171">
    <cfRule type="cellIs" dxfId="74" priority="27" stopIfTrue="1" operator="lessThan">
      <formula>AB171</formula>
    </cfRule>
  </conditionalFormatting>
  <conditionalFormatting sqref="J165 J178 J173:J174">
    <cfRule type="cellIs" dxfId="73" priority="26" stopIfTrue="1" operator="greaterThan">
      <formula>AB165</formula>
    </cfRule>
  </conditionalFormatting>
  <conditionalFormatting sqref="M169">
    <cfRule type="cellIs" dxfId="72" priority="24" stopIfTrue="1" operator="greaterThan">
      <formula>AB169</formula>
    </cfRule>
  </conditionalFormatting>
  <conditionalFormatting sqref="L155">
    <cfRule type="cellIs" dxfId="71" priority="22" stopIfTrue="1" operator="lessThan">
      <formula>AA155</formula>
    </cfRule>
  </conditionalFormatting>
  <conditionalFormatting sqref="L159">
    <cfRule type="cellIs" dxfId="70" priority="21" stopIfTrue="1" operator="lessThan">
      <formula>AA159</formula>
    </cfRule>
  </conditionalFormatting>
  <conditionalFormatting sqref="I165">
    <cfRule type="cellIs" dxfId="69" priority="19" stopIfTrue="1" operator="greaterThan">
      <formula>AA165</formula>
    </cfRule>
  </conditionalFormatting>
  <conditionalFormatting sqref="L167">
    <cfRule type="cellIs" dxfId="68" priority="18" stopIfTrue="1" operator="lessThan">
      <formula>AA167</formula>
    </cfRule>
  </conditionalFormatting>
  <conditionalFormatting sqref="L169">
    <cfRule type="cellIs" dxfId="67" priority="17" stopIfTrue="1" operator="greaterThan">
      <formula>AA169</formula>
    </cfRule>
  </conditionalFormatting>
  <conditionalFormatting sqref="I171">
    <cfRule type="cellIs" dxfId="66" priority="15" stopIfTrue="1" operator="lessThan">
      <formula>AA171</formula>
    </cfRule>
  </conditionalFormatting>
  <conditionalFormatting sqref="I173">
    <cfRule type="cellIs" dxfId="65" priority="13" stopIfTrue="1" operator="greaterThan">
      <formula>AA173</formula>
    </cfRule>
  </conditionalFormatting>
  <conditionalFormatting sqref="K178 K174">
    <cfRule type="cellIs" dxfId="64" priority="55" stopIfTrue="1" operator="greaterThan">
      <formula>AD174</formula>
    </cfRule>
  </conditionalFormatting>
  <conditionalFormatting sqref="H143">
    <cfRule type="cellIs" dxfId="63" priority="12" stopIfTrue="1" operator="lessThan">
      <formula>AC143</formula>
    </cfRule>
  </conditionalFormatting>
  <conditionalFormatting sqref="H147">
    <cfRule type="cellIs" dxfId="62" priority="11" stopIfTrue="1" operator="lessThan">
      <formula>AC147</formula>
    </cfRule>
  </conditionalFormatting>
  <conditionalFormatting sqref="E153">
    <cfRule type="cellIs" dxfId="61" priority="9" stopIfTrue="1" operator="greaterThan">
      <formula>AC153</formula>
    </cfRule>
  </conditionalFormatting>
  <conditionalFormatting sqref="N155">
    <cfRule type="cellIs" dxfId="60" priority="8" stopIfTrue="1" operator="lessThan">
      <formula>AC155</formula>
    </cfRule>
  </conditionalFormatting>
  <conditionalFormatting sqref="N159">
    <cfRule type="cellIs" dxfId="59" priority="7" stopIfTrue="1" operator="lessThan">
      <formula>AC159</formula>
    </cfRule>
  </conditionalFormatting>
  <conditionalFormatting sqref="K165">
    <cfRule type="cellIs" dxfId="58" priority="5" stopIfTrue="1" operator="greaterThan">
      <formula>AC165</formula>
    </cfRule>
  </conditionalFormatting>
  <conditionalFormatting sqref="N167">
    <cfRule type="cellIs" dxfId="57" priority="4" stopIfTrue="1" operator="lessThan">
      <formula>AC167</formula>
    </cfRule>
  </conditionalFormatting>
  <conditionalFormatting sqref="N169">
    <cfRule type="cellIs" dxfId="56" priority="3" stopIfTrue="1" operator="greaterThan">
      <formula>AC169</formula>
    </cfRule>
  </conditionalFormatting>
  <conditionalFormatting sqref="K171">
    <cfRule type="cellIs" dxfId="55" priority="2" stopIfTrue="1" operator="lessThan">
      <formula>AC171</formula>
    </cfRule>
  </conditionalFormatting>
  <conditionalFormatting sqref="K173">
    <cfRule type="cellIs" dxfId="54" priority="1" stopIfTrue="1" operator="greaterThan">
      <formula>AC173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82"/>
  <sheetViews>
    <sheetView topLeftCell="A132" zoomScale="90" zoomScaleNormal="90" workbookViewId="0">
      <selection activeCell="H160" sqref="H16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9" width="8.5703125" style="7" customWidth="1"/>
    <col min="30" max="30" width="45.5703125" style="7" customWidth="1"/>
    <col min="31" max="16384" width="10.7109375" style="7"/>
  </cols>
  <sheetData>
    <row r="1" spans="1:30" ht="13.5" thickBot="1" x14ac:dyDescent="0.25">
      <c r="X1" s="8"/>
      <c r="Y1" s="8"/>
      <c r="Z1" s="8"/>
      <c r="AA1" s="8"/>
      <c r="AB1" s="8"/>
      <c r="AC1" s="8"/>
      <c r="AD1" s="8"/>
    </row>
    <row r="2" spans="1:30" ht="13.5" thickBot="1" x14ac:dyDescent="0.25">
      <c r="A2" s="9" t="s">
        <v>9</v>
      </c>
      <c r="B2" s="10"/>
      <c r="C2" s="371" t="s">
        <v>35</v>
      </c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3"/>
      <c r="O2" s="374" t="s">
        <v>40</v>
      </c>
      <c r="P2" s="372"/>
      <c r="Q2" s="372"/>
      <c r="R2" s="372"/>
      <c r="S2" s="372"/>
      <c r="T2" s="372"/>
      <c r="U2" s="372"/>
      <c r="V2" s="372"/>
      <c r="W2" s="373"/>
      <c r="X2" s="88"/>
      <c r="Y2" s="88"/>
      <c r="Z2" s="88"/>
      <c r="AA2" s="88"/>
      <c r="AB2" s="88"/>
      <c r="AC2" s="88"/>
      <c r="AD2" s="13" t="s">
        <v>0</v>
      </c>
    </row>
    <row r="3" spans="1:30" x14ac:dyDescent="0.2">
      <c r="A3" s="30"/>
      <c r="B3" s="58"/>
      <c r="C3" s="375" t="s">
        <v>36</v>
      </c>
      <c r="D3" s="376"/>
      <c r="E3" s="377"/>
      <c r="F3" s="375" t="s">
        <v>37</v>
      </c>
      <c r="G3" s="378"/>
      <c r="H3" s="377"/>
      <c r="I3" s="379" t="s">
        <v>38</v>
      </c>
      <c r="J3" s="380"/>
      <c r="K3" s="377"/>
      <c r="L3" s="379" t="s">
        <v>39</v>
      </c>
      <c r="M3" s="381"/>
      <c r="N3" s="377"/>
      <c r="O3" s="17"/>
      <c r="P3" s="17"/>
      <c r="Q3" s="17"/>
      <c r="R3" s="103"/>
      <c r="S3" s="88"/>
      <c r="T3" s="109"/>
      <c r="U3" s="103"/>
      <c r="V3" s="88"/>
      <c r="W3" s="109"/>
      <c r="X3" s="17"/>
      <c r="Y3" s="17"/>
      <c r="Z3" s="17"/>
      <c r="AA3" s="17"/>
      <c r="AB3" s="17"/>
      <c r="AC3" s="17"/>
      <c r="AD3" s="108"/>
    </row>
    <row r="4" spans="1:30" x14ac:dyDescent="0.2">
      <c r="A4" s="30"/>
      <c r="B4" s="15" t="s">
        <v>1</v>
      </c>
      <c r="C4" s="144" t="s">
        <v>127</v>
      </c>
      <c r="D4" s="233" t="s">
        <v>128</v>
      </c>
      <c r="E4" s="326" t="s">
        <v>168</v>
      </c>
      <c r="F4" s="144" t="s">
        <v>127</v>
      </c>
      <c r="G4" s="233" t="s">
        <v>128</v>
      </c>
      <c r="H4" s="326" t="s">
        <v>168</v>
      </c>
      <c r="I4" s="144" t="s">
        <v>127</v>
      </c>
      <c r="J4" s="233" t="s">
        <v>128</v>
      </c>
      <c r="K4" s="326" t="s">
        <v>168</v>
      </c>
      <c r="L4" s="144" t="s">
        <v>127</v>
      </c>
      <c r="M4" s="233" t="s">
        <v>128</v>
      </c>
      <c r="N4" s="326" t="s">
        <v>168</v>
      </c>
      <c r="O4" s="17"/>
      <c r="P4" s="17"/>
      <c r="Q4" s="17"/>
      <c r="R4" s="144" t="s">
        <v>127</v>
      </c>
      <c r="S4" s="233" t="s">
        <v>128</v>
      </c>
      <c r="T4" s="326" t="s">
        <v>168</v>
      </c>
      <c r="U4" s="144" t="s">
        <v>127</v>
      </c>
      <c r="V4" s="233" t="s">
        <v>128</v>
      </c>
      <c r="W4" s="326" t="s">
        <v>168</v>
      </c>
      <c r="X4" s="17"/>
      <c r="Y4" s="17"/>
      <c r="Z4" s="17"/>
      <c r="AA4" s="17"/>
      <c r="AB4" s="17"/>
      <c r="AC4" s="17"/>
      <c r="AD4" s="108"/>
    </row>
    <row r="5" spans="1:30" x14ac:dyDescent="0.2">
      <c r="A5" s="14" t="s">
        <v>203</v>
      </c>
      <c r="B5" s="101" t="s">
        <v>27</v>
      </c>
      <c r="C5" s="212">
        <v>240</v>
      </c>
      <c r="D5" s="234">
        <f t="shared" ref="D5:E9" si="0">$C5</f>
        <v>240</v>
      </c>
      <c r="E5" s="352">
        <f t="shared" si="0"/>
        <v>240</v>
      </c>
      <c r="F5" s="19"/>
      <c r="G5" s="8"/>
      <c r="H5" s="355"/>
      <c r="I5" s="212">
        <v>240</v>
      </c>
      <c r="J5" s="234">
        <f t="shared" ref="J5:K9" si="1">$I5</f>
        <v>240</v>
      </c>
      <c r="K5" s="352">
        <f t="shared" si="1"/>
        <v>240</v>
      </c>
      <c r="L5" s="19"/>
      <c r="M5" s="8"/>
      <c r="N5" s="355"/>
      <c r="O5" s="24"/>
      <c r="P5" s="24"/>
      <c r="Q5" s="24"/>
      <c r="R5" s="46"/>
      <c r="S5" s="24"/>
      <c r="T5" s="337"/>
      <c r="U5" s="46"/>
      <c r="V5" s="24"/>
      <c r="W5" s="337"/>
      <c r="X5" s="75"/>
      <c r="Y5" s="75"/>
      <c r="Z5" s="75"/>
      <c r="AA5" s="75"/>
      <c r="AB5" s="17"/>
      <c r="AC5" s="17"/>
      <c r="AD5" s="22" t="s">
        <v>102</v>
      </c>
    </row>
    <row r="6" spans="1:30" x14ac:dyDescent="0.2">
      <c r="A6" s="43" t="s">
        <v>188</v>
      </c>
      <c r="B6" s="121"/>
      <c r="C6" s="286">
        <v>240</v>
      </c>
      <c r="D6" s="290">
        <f>$C6</f>
        <v>240</v>
      </c>
      <c r="E6" s="353">
        <f>$C6</f>
        <v>240</v>
      </c>
      <c r="F6" s="19"/>
      <c r="G6" s="8"/>
      <c r="H6" s="355"/>
      <c r="I6" s="286">
        <v>240</v>
      </c>
      <c r="J6" s="290">
        <f>$I6</f>
        <v>240</v>
      </c>
      <c r="K6" s="353">
        <f>$I6</f>
        <v>240</v>
      </c>
      <c r="L6" s="19"/>
      <c r="M6" s="8"/>
      <c r="N6" s="355"/>
      <c r="O6" s="24"/>
      <c r="P6" s="24"/>
      <c r="Q6" s="24"/>
      <c r="R6" s="46"/>
      <c r="S6" s="24"/>
      <c r="T6" s="337"/>
      <c r="U6" s="46"/>
      <c r="V6" s="24"/>
      <c r="W6" s="337"/>
      <c r="X6" s="75"/>
      <c r="Y6" s="75"/>
      <c r="Z6" s="75"/>
      <c r="AA6" s="75"/>
      <c r="AB6" s="17"/>
      <c r="AC6" s="17"/>
      <c r="AD6" s="22" t="s">
        <v>190</v>
      </c>
    </row>
    <row r="7" spans="1:30" x14ac:dyDescent="0.2">
      <c r="A7" s="43" t="s">
        <v>189</v>
      </c>
      <c r="B7" s="121" t="s">
        <v>27</v>
      </c>
      <c r="C7" s="286">
        <v>120</v>
      </c>
      <c r="D7" s="290">
        <f>$C7</f>
        <v>120</v>
      </c>
      <c r="E7" s="353">
        <f>$C7</f>
        <v>120</v>
      </c>
      <c r="F7" s="19"/>
      <c r="G7" s="8"/>
      <c r="H7" s="355"/>
      <c r="I7" s="286">
        <v>120</v>
      </c>
      <c r="J7" s="290">
        <f>$I7</f>
        <v>120</v>
      </c>
      <c r="K7" s="353">
        <f>$I7</f>
        <v>120</v>
      </c>
      <c r="L7" s="19"/>
      <c r="M7" s="8"/>
      <c r="N7" s="355"/>
      <c r="O7" s="24"/>
      <c r="P7" s="24"/>
      <c r="Q7" s="24"/>
      <c r="R7" s="46"/>
      <c r="S7" s="24"/>
      <c r="T7" s="337"/>
      <c r="U7" s="46"/>
      <c r="V7" s="24"/>
      <c r="W7" s="337"/>
      <c r="X7" s="75"/>
      <c r="Y7" s="75"/>
      <c r="Z7" s="75"/>
      <c r="AA7" s="75"/>
      <c r="AB7" s="17"/>
      <c r="AC7" s="17"/>
      <c r="AD7" s="22" t="s">
        <v>149</v>
      </c>
    </row>
    <row r="8" spans="1:30" x14ac:dyDescent="0.2">
      <c r="A8" s="14" t="s">
        <v>28</v>
      </c>
      <c r="B8" s="102" t="s">
        <v>29</v>
      </c>
      <c r="C8" s="286">
        <v>100</v>
      </c>
      <c r="D8" s="234">
        <f t="shared" si="0"/>
        <v>100</v>
      </c>
      <c r="E8" s="352">
        <f t="shared" si="0"/>
        <v>100</v>
      </c>
      <c r="F8" s="19"/>
      <c r="G8" s="8"/>
      <c r="H8" s="355"/>
      <c r="I8" s="286">
        <v>100</v>
      </c>
      <c r="J8" s="234">
        <f t="shared" si="1"/>
        <v>100</v>
      </c>
      <c r="K8" s="352">
        <f t="shared" si="1"/>
        <v>100</v>
      </c>
      <c r="L8" s="19"/>
      <c r="M8" s="8"/>
      <c r="N8" s="355"/>
      <c r="O8" s="24"/>
      <c r="P8" s="24"/>
      <c r="Q8" s="24"/>
      <c r="R8" s="46"/>
      <c r="S8" s="24"/>
      <c r="T8" s="337"/>
      <c r="U8" s="46"/>
      <c r="V8" s="24"/>
      <c r="W8" s="337"/>
      <c r="X8" s="75"/>
      <c r="Y8" s="75"/>
      <c r="Z8" s="75"/>
      <c r="AA8" s="75"/>
      <c r="AB8" s="17"/>
      <c r="AC8" s="17"/>
      <c r="AD8" s="22" t="s">
        <v>102</v>
      </c>
    </row>
    <row r="9" spans="1:30" x14ac:dyDescent="0.2">
      <c r="A9" s="14" t="s">
        <v>204</v>
      </c>
      <c r="B9" s="20"/>
      <c r="C9" s="153">
        <v>48</v>
      </c>
      <c r="D9" s="235">
        <f t="shared" si="0"/>
        <v>48</v>
      </c>
      <c r="E9" s="352">
        <f t="shared" si="0"/>
        <v>48</v>
      </c>
      <c r="F9" s="19"/>
      <c r="G9" s="8"/>
      <c r="H9" s="355"/>
      <c r="I9" s="153">
        <v>48</v>
      </c>
      <c r="J9" s="235">
        <f t="shared" si="1"/>
        <v>48</v>
      </c>
      <c r="K9" s="352">
        <f t="shared" si="1"/>
        <v>48</v>
      </c>
      <c r="L9" s="19"/>
      <c r="M9" s="8"/>
      <c r="N9" s="355"/>
      <c r="O9" s="23"/>
      <c r="P9" s="23"/>
      <c r="Q9" s="23"/>
      <c r="R9" s="152"/>
      <c r="S9" s="23"/>
      <c r="T9" s="337"/>
      <c r="U9" s="152"/>
      <c r="V9" s="23"/>
      <c r="W9" s="337"/>
      <c r="X9" s="21"/>
      <c r="Y9" s="21"/>
      <c r="Z9" s="21"/>
      <c r="AA9" s="21"/>
      <c r="AB9" s="21"/>
      <c r="AC9" s="21"/>
      <c r="AD9" s="22" t="s">
        <v>149</v>
      </c>
    </row>
    <row r="10" spans="1:30" x14ac:dyDescent="0.2">
      <c r="A10" s="19" t="s">
        <v>137</v>
      </c>
      <c r="B10" s="57" t="s">
        <v>138</v>
      </c>
      <c r="C10" s="150">
        <v>-93.7</v>
      </c>
      <c r="D10" s="236">
        <v>-93.7</v>
      </c>
      <c r="E10" s="333">
        <v>-93.7</v>
      </c>
      <c r="F10" s="161"/>
      <c r="G10" s="234"/>
      <c r="H10" s="356"/>
      <c r="I10" s="150">
        <v>-93.7</v>
      </c>
      <c r="J10" s="236">
        <v>-93.7</v>
      </c>
      <c r="K10" s="333">
        <v>-93.7</v>
      </c>
      <c r="L10" s="161"/>
      <c r="M10" s="234"/>
      <c r="N10" s="356"/>
      <c r="O10" s="24"/>
      <c r="P10" s="24"/>
      <c r="Q10" s="24"/>
      <c r="R10" s="46"/>
      <c r="S10" s="24"/>
      <c r="T10" s="337"/>
      <c r="U10" s="46"/>
      <c r="V10" s="24"/>
      <c r="W10" s="337"/>
      <c r="X10" s="75"/>
      <c r="Y10" s="75"/>
      <c r="Z10" s="75"/>
      <c r="AA10" s="75"/>
      <c r="AB10" s="17"/>
      <c r="AC10" s="17"/>
      <c r="AD10" s="134" t="s">
        <v>150</v>
      </c>
    </row>
    <row r="11" spans="1:30" s="8" customFormat="1" ht="13.5" thickBot="1" x14ac:dyDescent="0.25">
      <c r="A11" s="19" t="s">
        <v>139</v>
      </c>
      <c r="B11" s="20" t="s">
        <v>2</v>
      </c>
      <c r="C11" s="151"/>
      <c r="D11" s="18"/>
      <c r="E11" s="20"/>
      <c r="F11" s="230">
        <v>6</v>
      </c>
      <c r="G11" s="281">
        <v>6</v>
      </c>
      <c r="H11" s="368">
        <v>6</v>
      </c>
      <c r="I11" s="151"/>
      <c r="J11" s="18"/>
      <c r="K11" s="20"/>
      <c r="L11" s="230">
        <v>6</v>
      </c>
      <c r="M11" s="281">
        <v>6</v>
      </c>
      <c r="N11" s="368">
        <v>6</v>
      </c>
      <c r="O11" s="23"/>
      <c r="P11" s="23"/>
      <c r="Q11" s="23"/>
      <c r="R11" s="152"/>
      <c r="S11" s="23"/>
      <c r="T11" s="337"/>
      <c r="U11" s="152"/>
      <c r="V11" s="23"/>
      <c r="W11" s="337"/>
      <c r="X11" s="21"/>
      <c r="Y11" s="21"/>
      <c r="Z11" s="21"/>
      <c r="AA11" s="21"/>
      <c r="AB11" s="21"/>
      <c r="AC11" s="21"/>
      <c r="AD11" s="22" t="s">
        <v>150</v>
      </c>
    </row>
    <row r="12" spans="1:30" s="8" customFormat="1" ht="13.5" thickBot="1" x14ac:dyDescent="0.25">
      <c r="A12" s="34" t="s">
        <v>171</v>
      </c>
      <c r="B12" s="20"/>
      <c r="C12" s="382">
        <v>1</v>
      </c>
      <c r="D12" s="383"/>
      <c r="E12" s="383"/>
      <c r="F12" s="383"/>
      <c r="G12" s="383"/>
      <c r="H12" s="384"/>
      <c r="I12" s="382">
        <v>0</v>
      </c>
      <c r="J12" s="383"/>
      <c r="K12" s="383"/>
      <c r="L12" s="383"/>
      <c r="M12" s="383"/>
      <c r="N12" s="384"/>
      <c r="O12" s="23"/>
      <c r="P12" s="23"/>
      <c r="Q12" s="23"/>
      <c r="R12" s="152"/>
      <c r="S12" s="23"/>
      <c r="T12" s="337"/>
      <c r="U12" s="152"/>
      <c r="V12" s="23"/>
      <c r="W12" s="337"/>
      <c r="X12" s="21"/>
      <c r="Y12" s="21"/>
      <c r="Z12" s="21"/>
      <c r="AA12" s="21"/>
      <c r="AB12" s="21"/>
      <c r="AC12" s="21"/>
      <c r="AD12" s="22" t="s">
        <v>150</v>
      </c>
    </row>
    <row r="13" spans="1:30" s="8" customFormat="1" ht="13.5" thickBot="1" x14ac:dyDescent="0.25">
      <c r="A13" s="34" t="s">
        <v>172</v>
      </c>
      <c r="B13" s="20"/>
      <c r="C13" s="382">
        <v>1</v>
      </c>
      <c r="D13" s="383"/>
      <c r="E13" s="383"/>
      <c r="F13" s="383"/>
      <c r="G13" s="383"/>
      <c r="H13" s="384"/>
      <c r="I13" s="382">
        <v>1</v>
      </c>
      <c r="J13" s="383"/>
      <c r="K13" s="383"/>
      <c r="L13" s="383"/>
      <c r="M13" s="383"/>
      <c r="N13" s="384"/>
      <c r="O13" s="23"/>
      <c r="P13" s="23"/>
      <c r="Q13" s="23"/>
      <c r="R13" s="152"/>
      <c r="S13" s="23"/>
      <c r="T13" s="357"/>
      <c r="U13" s="152"/>
      <c r="V13" s="23"/>
      <c r="W13" s="337"/>
      <c r="X13" s="21"/>
      <c r="Y13" s="21"/>
      <c r="Z13" s="21"/>
      <c r="AA13" s="21"/>
      <c r="AB13" s="21"/>
      <c r="AC13" s="21"/>
      <c r="AD13" s="22" t="s">
        <v>150</v>
      </c>
    </row>
    <row r="14" spans="1:30" s="8" customFormat="1" x14ac:dyDescent="0.2">
      <c r="A14" s="19" t="s">
        <v>50</v>
      </c>
      <c r="B14" s="20" t="s">
        <v>2</v>
      </c>
      <c r="C14" s="274"/>
      <c r="D14" s="239"/>
      <c r="E14" s="149"/>
      <c r="F14" s="205"/>
      <c r="G14" s="239"/>
      <c r="H14" s="149"/>
      <c r="I14" s="274"/>
      <c r="J14" s="239"/>
      <c r="K14" s="149"/>
      <c r="L14" s="205"/>
      <c r="M14" s="239"/>
      <c r="N14" s="149"/>
      <c r="O14" s="23"/>
      <c r="P14" s="23"/>
      <c r="Q14" s="23"/>
      <c r="R14" s="150">
        <v>-1</v>
      </c>
      <c r="S14" s="23">
        <f t="shared" ref="S14:T16" si="2">$R14</f>
        <v>-1</v>
      </c>
      <c r="T14" s="357">
        <f t="shared" si="2"/>
        <v>-1</v>
      </c>
      <c r="U14" s="152"/>
      <c r="V14" s="23"/>
      <c r="W14" s="337"/>
      <c r="X14" s="21"/>
      <c r="Y14" s="21"/>
      <c r="Z14" s="21"/>
      <c r="AA14" s="21"/>
      <c r="AB14" s="21"/>
      <c r="AC14" s="21"/>
      <c r="AD14" s="22" t="s">
        <v>51</v>
      </c>
    </row>
    <row r="15" spans="1:30" s="8" customFormat="1" x14ac:dyDescent="0.2">
      <c r="A15" s="19" t="s">
        <v>133</v>
      </c>
      <c r="B15" s="20"/>
      <c r="C15" s="151"/>
      <c r="D15" s="257"/>
      <c r="E15" s="223"/>
      <c r="F15" s="206"/>
      <c r="G15" s="257"/>
      <c r="H15" s="223"/>
      <c r="I15" s="151"/>
      <c r="J15" s="257"/>
      <c r="K15" s="223"/>
      <c r="L15" s="206"/>
      <c r="M15" s="257"/>
      <c r="N15" s="223"/>
      <c r="O15" s="23"/>
      <c r="P15" s="23"/>
      <c r="Q15" s="23"/>
      <c r="R15" s="153">
        <v>66</v>
      </c>
      <c r="S15" s="235">
        <f t="shared" si="2"/>
        <v>66</v>
      </c>
      <c r="T15" s="352">
        <f t="shared" si="2"/>
        <v>66</v>
      </c>
      <c r="U15" s="152"/>
      <c r="V15" s="23"/>
      <c r="W15" s="337"/>
      <c r="X15" s="21"/>
      <c r="Y15" s="21"/>
      <c r="Z15" s="21"/>
      <c r="AA15" s="21"/>
      <c r="AB15" s="21"/>
      <c r="AC15" s="21"/>
      <c r="AD15" s="71" t="s">
        <v>163</v>
      </c>
    </row>
    <row r="16" spans="1:30" s="8" customFormat="1" x14ac:dyDescent="0.2">
      <c r="A16" s="34" t="s">
        <v>174</v>
      </c>
      <c r="B16" s="121" t="s">
        <v>27</v>
      </c>
      <c r="C16" s="151"/>
      <c r="D16" s="257"/>
      <c r="E16" s="223"/>
      <c r="F16" s="206"/>
      <c r="G16" s="257"/>
      <c r="H16" s="223"/>
      <c r="I16" s="151"/>
      <c r="J16" s="257"/>
      <c r="K16" s="223"/>
      <c r="L16" s="206"/>
      <c r="M16" s="257"/>
      <c r="N16" s="223"/>
      <c r="O16" s="23"/>
      <c r="P16" s="23"/>
      <c r="Q16" s="23"/>
      <c r="R16" s="153">
        <v>120</v>
      </c>
      <c r="S16" s="235">
        <f t="shared" si="2"/>
        <v>120</v>
      </c>
      <c r="T16" s="352">
        <f t="shared" si="2"/>
        <v>120</v>
      </c>
      <c r="U16" s="152"/>
      <c r="V16" s="23"/>
      <c r="W16" s="337"/>
      <c r="X16" s="21"/>
      <c r="Y16" s="21"/>
      <c r="Z16" s="21"/>
      <c r="AA16" s="21"/>
      <c r="AB16" s="21"/>
      <c r="AC16" s="21"/>
      <c r="AD16" s="71" t="s">
        <v>175</v>
      </c>
    </row>
    <row r="17" spans="1:30" s="8" customFormat="1" x14ac:dyDescent="0.2">
      <c r="A17" s="95" t="s">
        <v>142</v>
      </c>
      <c r="B17" s="121" t="s">
        <v>31</v>
      </c>
      <c r="C17" s="275"/>
      <c r="D17" s="256"/>
      <c r="E17" s="276"/>
      <c r="F17" s="277"/>
      <c r="G17" s="256"/>
      <c r="H17" s="276"/>
      <c r="I17" s="275"/>
      <c r="J17" s="256"/>
      <c r="K17" s="276"/>
      <c r="L17" s="277"/>
      <c r="M17" s="256"/>
      <c r="N17" s="278"/>
      <c r="O17" s="24"/>
      <c r="P17" s="24"/>
      <c r="Q17" s="24"/>
      <c r="R17" s="175">
        <f>-85.3</f>
        <v>-85.3</v>
      </c>
      <c r="S17" s="242">
        <v>-82.7</v>
      </c>
      <c r="T17" s="333">
        <v>-81.7</v>
      </c>
      <c r="U17" s="46"/>
      <c r="V17" s="24"/>
      <c r="W17" s="337"/>
      <c r="X17" s="24"/>
      <c r="Y17" s="26"/>
      <c r="Z17" s="26"/>
      <c r="AA17" s="26"/>
      <c r="AB17" s="26"/>
      <c r="AC17" s="26"/>
      <c r="AD17" s="71" t="s">
        <v>129</v>
      </c>
    </row>
    <row r="18" spans="1:30" s="8" customFormat="1" x14ac:dyDescent="0.2">
      <c r="A18" s="19" t="s">
        <v>143</v>
      </c>
      <c r="B18" s="57" t="s">
        <v>31</v>
      </c>
      <c r="C18" s="271"/>
      <c r="D18" s="249"/>
      <c r="E18" s="272"/>
      <c r="F18" s="273"/>
      <c r="G18" s="249"/>
      <c r="H18" s="272"/>
      <c r="I18" s="154"/>
      <c r="J18" s="255"/>
      <c r="K18" s="159"/>
      <c r="L18" s="160"/>
      <c r="M18" s="255"/>
      <c r="N18" s="159"/>
      <c r="O18" s="23"/>
      <c r="P18" s="23"/>
      <c r="Q18" s="23"/>
      <c r="R18" s="150">
        <f>-74.4</f>
        <v>-74.400000000000006</v>
      </c>
      <c r="S18" s="236">
        <v>-70.099999999999994</v>
      </c>
      <c r="T18" s="333">
        <v>-68.900000000000006</v>
      </c>
      <c r="U18" s="152"/>
      <c r="V18" s="23"/>
      <c r="W18" s="337"/>
      <c r="X18" s="21"/>
      <c r="Y18" s="21"/>
      <c r="Z18" s="21"/>
      <c r="AA18" s="21"/>
      <c r="AB18" s="21"/>
      <c r="AC18" s="21"/>
      <c r="AD18" s="22" t="s">
        <v>130</v>
      </c>
    </row>
    <row r="19" spans="1:30" s="8" customFormat="1" x14ac:dyDescent="0.2">
      <c r="A19" s="19" t="s">
        <v>140</v>
      </c>
      <c r="B19" s="20" t="s">
        <v>2</v>
      </c>
      <c r="C19" s="154"/>
      <c r="D19" s="237"/>
      <c r="E19" s="155"/>
      <c r="F19" s="157"/>
      <c r="G19" s="237"/>
      <c r="H19" s="155"/>
      <c r="I19" s="154"/>
      <c r="J19" s="255"/>
      <c r="K19" s="159"/>
      <c r="L19" s="160"/>
      <c r="M19" s="255"/>
      <c r="N19" s="159"/>
      <c r="O19" s="23"/>
      <c r="P19" s="23"/>
      <c r="Q19" s="23"/>
      <c r="R19" s="175">
        <v>7</v>
      </c>
      <c r="S19" s="23">
        <f t="shared" ref="S19:T22" si="3">$R19</f>
        <v>7</v>
      </c>
      <c r="T19" s="357">
        <f t="shared" si="3"/>
        <v>7</v>
      </c>
      <c r="U19" s="152"/>
      <c r="V19" s="23"/>
      <c r="W19" s="337"/>
      <c r="X19" s="21"/>
      <c r="Y19" s="21"/>
      <c r="Z19" s="21"/>
      <c r="AA19" s="21"/>
      <c r="AB19" s="21"/>
      <c r="AC19" s="21"/>
      <c r="AD19" s="22" t="s">
        <v>141</v>
      </c>
    </row>
    <row r="20" spans="1:30" s="8" customFormat="1" x14ac:dyDescent="0.2">
      <c r="A20" s="19" t="s">
        <v>57</v>
      </c>
      <c r="B20" s="20" t="s">
        <v>2</v>
      </c>
      <c r="C20" s="154"/>
      <c r="D20" s="237"/>
      <c r="E20" s="155"/>
      <c r="F20" s="157"/>
      <c r="G20" s="237"/>
      <c r="H20" s="155"/>
      <c r="I20" s="154"/>
      <c r="J20" s="255"/>
      <c r="K20" s="159"/>
      <c r="L20" s="160"/>
      <c r="M20" s="255"/>
      <c r="N20" s="159"/>
      <c r="O20" s="23"/>
      <c r="P20" s="23"/>
      <c r="Q20" s="23"/>
      <c r="R20" s="175">
        <v>7</v>
      </c>
      <c r="S20" s="23">
        <f t="shared" si="3"/>
        <v>7</v>
      </c>
      <c r="T20" s="357">
        <f t="shared" si="3"/>
        <v>7</v>
      </c>
      <c r="U20" s="152"/>
      <c r="V20" s="23"/>
      <c r="W20" s="337"/>
      <c r="X20" s="21"/>
      <c r="Y20" s="191"/>
      <c r="Z20" s="191"/>
      <c r="AA20" s="191"/>
      <c r="AB20" s="194"/>
      <c r="AC20" s="192"/>
      <c r="AD20" s="22" t="s">
        <v>103</v>
      </c>
    </row>
    <row r="21" spans="1:30" s="8" customFormat="1" ht="15.75" x14ac:dyDescent="0.3">
      <c r="A21" s="19" t="s">
        <v>182</v>
      </c>
      <c r="B21" s="57" t="s">
        <v>2</v>
      </c>
      <c r="C21" s="154"/>
      <c r="D21" s="237"/>
      <c r="E21" s="155"/>
      <c r="F21" s="157"/>
      <c r="G21" s="237"/>
      <c r="H21" s="155"/>
      <c r="I21" s="154"/>
      <c r="J21" s="255"/>
      <c r="K21" s="159"/>
      <c r="L21" s="160"/>
      <c r="M21" s="255"/>
      <c r="N21" s="159"/>
      <c r="O21" s="23"/>
      <c r="P21" s="23"/>
      <c r="Q21" s="23"/>
      <c r="R21" s="175">
        <v>1</v>
      </c>
      <c r="S21" s="23">
        <f t="shared" si="3"/>
        <v>1</v>
      </c>
      <c r="T21" s="357">
        <f t="shared" si="3"/>
        <v>1</v>
      </c>
      <c r="U21" s="152"/>
      <c r="V21" s="23"/>
      <c r="W21" s="337"/>
      <c r="X21" s="194"/>
      <c r="Y21" s="191"/>
      <c r="Z21" s="191"/>
      <c r="AA21" s="191"/>
      <c r="AB21" s="194"/>
      <c r="AC21" s="194"/>
      <c r="AD21" s="54" t="s">
        <v>184</v>
      </c>
    </row>
    <row r="22" spans="1:30" s="8" customFormat="1" ht="15.75" x14ac:dyDescent="0.3">
      <c r="A22" s="14" t="s">
        <v>183</v>
      </c>
      <c r="B22" s="57" t="s">
        <v>2</v>
      </c>
      <c r="C22" s="154"/>
      <c r="D22" s="237"/>
      <c r="E22" s="155"/>
      <c r="F22" s="157"/>
      <c r="G22" s="237"/>
      <c r="H22" s="155"/>
      <c r="I22" s="154"/>
      <c r="J22" s="255"/>
      <c r="K22" s="159"/>
      <c r="L22" s="160"/>
      <c r="M22" s="255"/>
      <c r="N22" s="159"/>
      <c r="O22" s="23"/>
      <c r="P22" s="23"/>
      <c r="Q22" s="23"/>
      <c r="R22" s="175">
        <v>1</v>
      </c>
      <c r="S22" s="23">
        <f t="shared" si="3"/>
        <v>1</v>
      </c>
      <c r="T22" s="357">
        <f t="shared" si="3"/>
        <v>1</v>
      </c>
      <c r="U22" s="152"/>
      <c r="V22" s="23"/>
      <c r="W22" s="337"/>
      <c r="X22" s="194"/>
      <c r="Y22" s="191"/>
      <c r="Z22" s="191"/>
      <c r="AA22" s="191"/>
      <c r="AB22" s="194"/>
      <c r="AC22" s="194"/>
      <c r="AD22" s="218" t="s">
        <v>185</v>
      </c>
    </row>
    <row r="23" spans="1:30" s="8" customFormat="1" x14ac:dyDescent="0.2">
      <c r="A23" s="131" t="s">
        <v>155</v>
      </c>
      <c r="B23" s="20" t="s">
        <v>2</v>
      </c>
      <c r="C23" s="154"/>
      <c r="D23" s="237"/>
      <c r="E23" s="155"/>
      <c r="F23" s="157"/>
      <c r="G23" s="237"/>
      <c r="H23" s="155"/>
      <c r="I23" s="154"/>
      <c r="J23" s="255"/>
      <c r="K23" s="159"/>
      <c r="L23" s="160"/>
      <c r="M23" s="255"/>
      <c r="N23" s="159"/>
      <c r="O23" s="23"/>
      <c r="P23" s="23"/>
      <c r="Q23" s="23"/>
      <c r="R23" s="46"/>
      <c r="S23" s="23"/>
      <c r="T23" s="279"/>
      <c r="U23" s="150">
        <v>-10</v>
      </c>
      <c r="V23" s="23">
        <f>$U23</f>
        <v>-10</v>
      </c>
      <c r="W23" s="337">
        <f>$U23</f>
        <v>-10</v>
      </c>
      <c r="X23" s="194"/>
      <c r="Y23" s="191"/>
      <c r="Z23" s="191"/>
      <c r="AA23" s="191"/>
      <c r="AB23" s="194"/>
      <c r="AC23" s="194"/>
      <c r="AD23" s="71" t="s">
        <v>157</v>
      </c>
    </row>
    <row r="24" spans="1:30" s="8" customFormat="1" x14ac:dyDescent="0.2">
      <c r="A24" s="131" t="s">
        <v>156</v>
      </c>
      <c r="B24" s="20" t="s">
        <v>2</v>
      </c>
      <c r="C24" s="154"/>
      <c r="D24" s="237"/>
      <c r="E24" s="155"/>
      <c r="F24" s="157"/>
      <c r="G24" s="237"/>
      <c r="H24" s="155"/>
      <c r="I24" s="154"/>
      <c r="J24" s="255"/>
      <c r="K24" s="159"/>
      <c r="L24" s="160"/>
      <c r="M24" s="255"/>
      <c r="N24" s="159"/>
      <c r="O24" s="23"/>
      <c r="P24" s="23"/>
      <c r="Q24" s="23"/>
      <c r="R24" s="46"/>
      <c r="S24" s="23"/>
      <c r="T24" s="279"/>
      <c r="U24" s="150">
        <v>20</v>
      </c>
      <c r="V24" s="23">
        <f>$U24</f>
        <v>20</v>
      </c>
      <c r="W24" s="337">
        <f>$U24</f>
        <v>20</v>
      </c>
      <c r="X24" s="194"/>
      <c r="Y24" s="191"/>
      <c r="Z24" s="191"/>
      <c r="AA24" s="191"/>
      <c r="AB24" s="194"/>
      <c r="AC24" s="194"/>
      <c r="AD24" s="71" t="s">
        <v>158</v>
      </c>
    </row>
    <row r="25" spans="1:30" ht="13.5" thickBot="1" x14ac:dyDescent="0.25">
      <c r="A25" s="115" t="s">
        <v>206</v>
      </c>
      <c r="B25" s="116"/>
      <c r="C25" s="156"/>
      <c r="D25" s="238"/>
      <c r="E25" s="91"/>
      <c r="F25" s="156"/>
      <c r="G25" s="85"/>
      <c r="H25" s="158"/>
      <c r="I25" s="156"/>
      <c r="J25" s="238"/>
      <c r="K25" s="91"/>
      <c r="L25" s="156"/>
      <c r="M25" s="85"/>
      <c r="N25" s="158"/>
      <c r="O25" s="85"/>
      <c r="P25" s="85"/>
      <c r="Q25" s="85"/>
      <c r="R25" s="162"/>
      <c r="S25" s="85"/>
      <c r="T25" s="158"/>
      <c r="U25" s="162"/>
      <c r="V25" s="85"/>
      <c r="W25" s="158"/>
      <c r="X25" s="89"/>
      <c r="Y25" s="89"/>
      <c r="Z25" s="89"/>
      <c r="AA25" s="89"/>
      <c r="AB25" s="89"/>
      <c r="AC25" s="89"/>
      <c r="AD25" s="53"/>
    </row>
    <row r="26" spans="1:30" x14ac:dyDescent="0.2">
      <c r="A26" s="193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8"/>
      <c r="Y26" s="8"/>
      <c r="Z26" s="8"/>
      <c r="AA26" s="8"/>
      <c r="AB26" s="8"/>
      <c r="AC26" s="8"/>
      <c r="AD26" s="59"/>
    </row>
    <row r="27" spans="1:30" ht="13.5" thickBot="1" x14ac:dyDescent="0.25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18"/>
      <c r="Y27" s="18"/>
      <c r="Z27" s="18"/>
      <c r="AA27" s="18"/>
      <c r="AB27" s="18"/>
      <c r="AC27" s="18"/>
    </row>
    <row r="28" spans="1:30" ht="13.5" thickBot="1" x14ac:dyDescent="0.25">
      <c r="A28" s="9" t="s">
        <v>18</v>
      </c>
      <c r="B28" s="28"/>
      <c r="C28" s="371" t="s">
        <v>35</v>
      </c>
      <c r="D28" s="372"/>
      <c r="E28" s="372"/>
      <c r="F28" s="372"/>
      <c r="G28" s="372"/>
      <c r="H28" s="372"/>
      <c r="I28" s="372"/>
      <c r="J28" s="372"/>
      <c r="K28" s="372"/>
      <c r="L28" s="372"/>
      <c r="M28" s="372"/>
      <c r="N28" s="373"/>
      <c r="O28" s="374" t="s">
        <v>40</v>
      </c>
      <c r="P28" s="372"/>
      <c r="Q28" s="372"/>
      <c r="R28" s="372"/>
      <c r="S28" s="372"/>
      <c r="T28" s="372"/>
      <c r="U28" s="372"/>
      <c r="V28" s="372"/>
      <c r="W28" s="373"/>
      <c r="X28" s="29"/>
      <c r="Y28" s="29"/>
      <c r="Z28" s="29"/>
      <c r="AA28" s="29"/>
      <c r="AB28" s="29"/>
      <c r="AC28" s="29"/>
      <c r="AD28" s="13" t="s">
        <v>0</v>
      </c>
    </row>
    <row r="29" spans="1:30" x14ac:dyDescent="0.2">
      <c r="A29" s="30"/>
      <c r="B29" s="20"/>
      <c r="C29" s="375" t="s">
        <v>36</v>
      </c>
      <c r="D29" s="376"/>
      <c r="E29" s="377"/>
      <c r="F29" s="375" t="s">
        <v>37</v>
      </c>
      <c r="G29" s="378"/>
      <c r="H29" s="377"/>
      <c r="I29" s="379" t="s">
        <v>38</v>
      </c>
      <c r="J29" s="380"/>
      <c r="K29" s="377"/>
      <c r="L29" s="379" t="s">
        <v>39</v>
      </c>
      <c r="M29" s="381"/>
      <c r="N29" s="377"/>
      <c r="O29" s="16"/>
      <c r="P29" s="17"/>
      <c r="Q29" s="17"/>
      <c r="R29" s="103"/>
      <c r="S29" s="239"/>
      <c r="T29" s="149"/>
      <c r="U29" s="205"/>
      <c r="V29" s="239"/>
      <c r="W29" s="149"/>
      <c r="X29" s="21"/>
      <c r="Y29" s="21"/>
      <c r="Z29" s="21"/>
      <c r="AA29" s="21"/>
      <c r="AB29" s="21"/>
      <c r="AC29" s="21"/>
      <c r="AD29" s="108"/>
    </row>
    <row r="30" spans="1:30" x14ac:dyDescent="0.2">
      <c r="A30" s="30"/>
      <c r="B30" s="20"/>
      <c r="C30" s="144" t="s">
        <v>127</v>
      </c>
      <c r="D30" s="233" t="s">
        <v>128</v>
      </c>
      <c r="E30" s="326" t="s">
        <v>168</v>
      </c>
      <c r="F30" s="144" t="s">
        <v>127</v>
      </c>
      <c r="G30" s="233" t="s">
        <v>128</v>
      </c>
      <c r="H30" s="326" t="s">
        <v>168</v>
      </c>
      <c r="I30" s="144" t="s">
        <v>127</v>
      </c>
      <c r="J30" s="233" t="s">
        <v>128</v>
      </c>
      <c r="K30" s="326" t="s">
        <v>168</v>
      </c>
      <c r="L30" s="144" t="s">
        <v>127</v>
      </c>
      <c r="M30" s="233" t="s">
        <v>128</v>
      </c>
      <c r="N30" s="326" t="s">
        <v>168</v>
      </c>
      <c r="O30" s="16"/>
      <c r="P30" s="17"/>
      <c r="Q30" s="17"/>
      <c r="R30" s="144" t="s">
        <v>127</v>
      </c>
      <c r="S30" s="233" t="s">
        <v>128</v>
      </c>
      <c r="T30" s="326" t="s">
        <v>168</v>
      </c>
      <c r="U30" s="144" t="s">
        <v>127</v>
      </c>
      <c r="V30" s="233" t="s">
        <v>128</v>
      </c>
      <c r="W30" s="326" t="s">
        <v>168</v>
      </c>
      <c r="X30" s="21"/>
      <c r="Y30" s="21"/>
      <c r="Z30" s="21"/>
      <c r="AA30" s="21"/>
      <c r="AB30" s="21"/>
      <c r="AC30" s="21"/>
      <c r="AD30" s="108"/>
    </row>
    <row r="31" spans="1:30" ht="15.75" x14ac:dyDescent="0.3">
      <c r="A31" s="34" t="s">
        <v>55</v>
      </c>
      <c r="B31" s="57" t="s">
        <v>191</v>
      </c>
      <c r="C31" s="40">
        <f>(10^12)*(10^-3)*(C5/15)*10^(C10/10)</f>
        <v>6.8252723008254632</v>
      </c>
      <c r="D31" s="41">
        <f>(10^12)*(10^-3)*(D5/15)*10^(D10/10)</f>
        <v>6.8252723008254632</v>
      </c>
      <c r="E31" s="358">
        <f>(10^12)*(10^-3)*(E5/15)*10^(E10/10)</f>
        <v>6.8252723008254632</v>
      </c>
      <c r="F31" s="163">
        <f>(10^12)*(10^-3)*(C5/15)*10^((C10+F11)/10)</f>
        <v>27.171898439387867</v>
      </c>
      <c r="G31" s="76">
        <f>(10^12)*(10^-3)*(D5/15)*10^((D10+G11)/10)</f>
        <v>27.171898439387867</v>
      </c>
      <c r="H31" s="358">
        <f>(10^12)*(10^-3)*(E5/15)*10^((E10+H11)/10)</f>
        <v>27.171898439387867</v>
      </c>
      <c r="I31" s="40">
        <f>(10^12)*(10^-3)*(I5/15)*10^(I10/10)</f>
        <v>6.8252723008254632</v>
      </c>
      <c r="J31" s="41">
        <f>(10^12)*(10^-3)*(J5/15)*10^(J10/10)</f>
        <v>6.8252723008254632</v>
      </c>
      <c r="K31" s="358">
        <f>(10^12)*(10^-3)*(K5/15)*10^(K10/10)</f>
        <v>6.8252723008254632</v>
      </c>
      <c r="L31" s="163">
        <f>(10^12)*(10^-3)*(I5/15)*10^((I10+L11)/10)</f>
        <v>27.171898439387867</v>
      </c>
      <c r="M31" s="76">
        <f>(10^12)*(10^-3)*(J5/15)*10^((J10+M11)/10)</f>
        <v>27.171898439387867</v>
      </c>
      <c r="N31" s="358">
        <f>(10^12)*(10^-3)*(K5/15)*10^((K10+N11)/10)</f>
        <v>27.171898439387867</v>
      </c>
      <c r="O31" s="163"/>
      <c r="P31" s="76"/>
      <c r="Q31" s="76"/>
      <c r="R31" s="163"/>
      <c r="S31" s="76"/>
      <c r="T31" s="324"/>
      <c r="U31" s="163"/>
      <c r="V31" s="76"/>
      <c r="W31" s="324"/>
      <c r="X31" s="31"/>
      <c r="Y31" s="31"/>
      <c r="Z31" s="31"/>
      <c r="AA31" s="31"/>
      <c r="AB31" s="31"/>
      <c r="AC31" s="31"/>
      <c r="AD31" s="54" t="s">
        <v>93</v>
      </c>
    </row>
    <row r="32" spans="1:30" x14ac:dyDescent="0.2">
      <c r="A32" s="195" t="s">
        <v>176</v>
      </c>
      <c r="B32" s="57" t="s">
        <v>2</v>
      </c>
      <c r="C32" s="40"/>
      <c r="D32" s="41"/>
      <c r="E32" s="324"/>
      <c r="F32" s="152">
        <f>10*LOG(F31/C31)</f>
        <v>6.0000000000000053</v>
      </c>
      <c r="G32" s="23">
        <f>10*LOG(G31/D31)</f>
        <v>6.0000000000000053</v>
      </c>
      <c r="H32" s="357">
        <f>10*LOG(H31/E31)</f>
        <v>6.0000000000000053</v>
      </c>
      <c r="I32" s="40"/>
      <c r="J32" s="41"/>
      <c r="K32" s="324"/>
      <c r="L32" s="152">
        <f>10*LOG(L31/I31)</f>
        <v>6.0000000000000053</v>
      </c>
      <c r="M32" s="23">
        <f>10*LOG(M31/J31)</f>
        <v>6.0000000000000053</v>
      </c>
      <c r="N32" s="357">
        <f>10*LOG(N31/K31)</f>
        <v>6.0000000000000053</v>
      </c>
      <c r="O32" s="163"/>
      <c r="P32" s="76"/>
      <c r="Q32" s="76"/>
      <c r="R32" s="163"/>
      <c r="S32" s="76"/>
      <c r="T32" s="324"/>
      <c r="U32" s="163"/>
      <c r="V32" s="76"/>
      <c r="W32" s="324"/>
      <c r="X32" s="31"/>
      <c r="Y32" s="31"/>
      <c r="Z32" s="31"/>
      <c r="AA32" s="31"/>
      <c r="AB32" s="31"/>
      <c r="AC32" s="31"/>
      <c r="AD32" s="54"/>
    </row>
    <row r="33" spans="1:33" ht="15.75" x14ac:dyDescent="0.3">
      <c r="A33" s="195" t="s">
        <v>54</v>
      </c>
      <c r="B33" s="57" t="s">
        <v>191</v>
      </c>
      <c r="C33" s="40">
        <f>(10^12)*(10^-3)*(C5/R16)*(1/(R15*12))*10^(IF($C12=0,IF($C13=0,((-R14+R17+R21)/10),((-R14+R17+R19+R21)/10)),IF($C13=0,((-R14+R18+R22)/10),((-R14+R18+R20+R22)/10))))</f>
        <v>0.72829078361782762</v>
      </c>
      <c r="D33" s="41">
        <f>(10^12)*(10^-3)*(D5/S16)*(1/(S15*12))*10^(IF($C12=0,IF($C13=0,((-S14+S17+S21)/10),((-S14+S17+S19+S21)/10)),IF($C13=0,((-S14+S18+S22)/10),((-S14+S18+S20+S22)/10))))</f>
        <v>1.9602199914865952</v>
      </c>
      <c r="E33" s="324">
        <f>(10^12)*(10^-3)*(E5/T16)*(1/(T15*12))*10^(IF($C12=0,IF($C13=0,((-T14+T17+T21)/10),((-T14+T17+T19+T21)/10)),IF($C13=0,((-T14+T18+T22)/10),((-T14+T18+T20+T22)/10))))</f>
        <v>2.5840732128301838</v>
      </c>
      <c r="F33" s="46"/>
      <c r="G33" s="24"/>
      <c r="H33" s="337"/>
      <c r="I33" s="40">
        <f>(10^12)*(10^-3)*(I5/R16)*(1/(R15*12))*10^(IF($I12=0,IF($I13=0,((-R14+R17+R21)/10),((-R14+R17+R19+R21)/10)),IF($I13=0,((-R14+R18+R22)/10),((-R14+R18+R20+R22)/10))))</f>
        <v>5.9197697356563599E-2</v>
      </c>
      <c r="J33" s="41">
        <f>(10^12)*(10^-3)*(J5/S16)*(1/(S15*12))*10^(IF($I12=0,IF($I13=0,((-S14+S17+S21)/10),((-S14+S17+S19+S21)/10)),IF($I13=0,((-S14+S18+S22)/10),((-S14+S18+S20+S22)/10))))</f>
        <v>0.10772210070747285</v>
      </c>
      <c r="K33" s="324">
        <f>(10^12)*(10^-3)*(K5/T16)*(1/(T15*12))*10^(IF($I12=0,IF($I13=0,((-T14+T17+T21)/10),((-T14+T17+T19+T21)/10)),IF($I13=0,((-T14+T18+T22)/10),((-T14+T18+T20+T22)/10))))</f>
        <v>0.13561408999248789</v>
      </c>
      <c r="L33" s="166"/>
      <c r="M33" s="24"/>
      <c r="N33" s="337"/>
      <c r="O33" s="147"/>
      <c r="P33" s="145"/>
      <c r="Q33" s="145"/>
      <c r="R33" s="46"/>
      <c r="S33" s="24"/>
      <c r="T33" s="337"/>
      <c r="U33" s="46"/>
      <c r="V33" s="24"/>
      <c r="W33" s="337"/>
      <c r="X33" s="32"/>
      <c r="Y33" s="32"/>
      <c r="Z33" s="32"/>
      <c r="AA33" s="32"/>
      <c r="AB33" s="32"/>
      <c r="AC33" s="32"/>
      <c r="AD33" s="216" t="s">
        <v>181</v>
      </c>
    </row>
    <row r="34" spans="1:33" x14ac:dyDescent="0.2">
      <c r="A34" s="195" t="s">
        <v>177</v>
      </c>
      <c r="B34" s="57" t="s">
        <v>2</v>
      </c>
      <c r="C34" s="87"/>
      <c r="D34" s="21"/>
      <c r="E34" s="332"/>
      <c r="F34" s="46">
        <f>10*LOG(F31/(C31+C33))</f>
        <v>5.5596812203508517</v>
      </c>
      <c r="G34" s="24">
        <f>10*LOG(G31/(D31+D33))</f>
        <v>4.9035388058734277</v>
      </c>
      <c r="H34" s="357">
        <f>10*LOG(H31/(E31+E33))</f>
        <v>4.6056056642240213</v>
      </c>
      <c r="I34" s="46"/>
      <c r="J34" s="24"/>
      <c r="K34" s="337"/>
      <c r="L34" s="46">
        <f>10*LOG(L31/(I31+I33))</f>
        <v>5.96249470993238</v>
      </c>
      <c r="M34" s="24">
        <f>10*LOG(M31/(J31+J33))</f>
        <v>5.9319913315444577</v>
      </c>
      <c r="N34" s="357">
        <f>10*LOG(N31/(K31+K33))</f>
        <v>5.9145543699217562</v>
      </c>
      <c r="O34" s="147"/>
      <c r="P34" s="145"/>
      <c r="Q34" s="145"/>
      <c r="R34" s="46"/>
      <c r="S34" s="24"/>
      <c r="T34" s="337"/>
      <c r="U34" s="46"/>
      <c r="V34" s="24"/>
      <c r="W34" s="337"/>
      <c r="X34" s="32"/>
      <c r="Y34" s="32"/>
      <c r="Z34" s="32"/>
      <c r="AA34" s="32"/>
      <c r="AB34" s="32"/>
      <c r="AC34" s="32"/>
      <c r="AD34" s="22" t="s">
        <v>97</v>
      </c>
    </row>
    <row r="35" spans="1:33" ht="15.75" x14ac:dyDescent="0.3">
      <c r="A35" s="195" t="s">
        <v>95</v>
      </c>
      <c r="B35" s="57" t="s">
        <v>192</v>
      </c>
      <c r="C35" s="291"/>
      <c r="D35" s="279"/>
      <c r="E35" s="337"/>
      <c r="F35" s="46">
        <f>C10+F11+10*LOG(C5/15)</f>
        <v>-75.658800173440753</v>
      </c>
      <c r="G35" s="24">
        <f>D10+G11+10*LOG(D5/15)</f>
        <v>-75.658800173440753</v>
      </c>
      <c r="H35" s="357">
        <f>E10+H11+10*LOG(E5/15)</f>
        <v>-75.658800173440753</v>
      </c>
      <c r="I35" s="291"/>
      <c r="J35" s="279"/>
      <c r="K35" s="337"/>
      <c r="L35" s="46">
        <f>I10+L11+10*LOG(I5/15)</f>
        <v>-75.658800173440753</v>
      </c>
      <c r="M35" s="24">
        <f>J10+M11+10*LOG(J5/15)</f>
        <v>-75.658800173440753</v>
      </c>
      <c r="N35" s="357">
        <f>K10+N11+10*LOG(K5/15)</f>
        <v>-75.658800173440753</v>
      </c>
      <c r="O35" s="46"/>
      <c r="P35" s="24"/>
      <c r="Q35" s="24"/>
      <c r="R35" s="46"/>
      <c r="S35" s="24"/>
      <c r="T35" s="337"/>
      <c r="U35" s="46"/>
      <c r="V35" s="24"/>
      <c r="W35" s="337"/>
      <c r="X35" s="26"/>
      <c r="Y35" s="26"/>
      <c r="Z35" s="26"/>
      <c r="AA35" s="26"/>
      <c r="AB35" s="26"/>
      <c r="AC35" s="26"/>
      <c r="AD35" s="196" t="s">
        <v>98</v>
      </c>
      <c r="AF35"/>
      <c r="AG35"/>
    </row>
    <row r="36" spans="1:33" x14ac:dyDescent="0.2">
      <c r="A36" s="211" t="s">
        <v>96</v>
      </c>
      <c r="B36" s="121" t="s">
        <v>2</v>
      </c>
      <c r="C36" s="80"/>
      <c r="D36" s="26"/>
      <c r="E36" s="369"/>
      <c r="F36" s="46"/>
      <c r="G36" s="24"/>
      <c r="H36" s="337"/>
      <c r="I36" s="46"/>
      <c r="J36" s="24"/>
      <c r="K36" s="337"/>
      <c r="L36" s="46">
        <f>L35-F35</f>
        <v>0</v>
      </c>
      <c r="M36" s="24">
        <f>M35-G35</f>
        <v>0</v>
      </c>
      <c r="N36" s="357">
        <f>N35-H35</f>
        <v>0</v>
      </c>
      <c r="O36" s="46"/>
      <c r="P36" s="24"/>
      <c r="Q36" s="24"/>
      <c r="R36" s="46"/>
      <c r="S36" s="24"/>
      <c r="T36" s="337"/>
      <c r="U36" s="46"/>
      <c r="V36" s="24"/>
      <c r="W36" s="337"/>
      <c r="X36" s="26"/>
      <c r="Y36" s="26"/>
      <c r="Z36" s="26"/>
      <c r="AA36" s="26"/>
      <c r="AB36" s="26"/>
      <c r="AC36" s="26"/>
      <c r="AD36" s="216" t="s">
        <v>147</v>
      </c>
      <c r="AF36"/>
      <c r="AG36"/>
    </row>
    <row r="37" spans="1:33" x14ac:dyDescent="0.2">
      <c r="A37" s="81" t="s">
        <v>194</v>
      </c>
      <c r="B37" s="57" t="s">
        <v>193</v>
      </c>
      <c r="C37" s="152">
        <f>10*LOG((C31+F31)*10^-9)+10*LOG(MAX(C6,12*C9*C7/C5))</f>
        <v>-50.091647358761492</v>
      </c>
      <c r="D37" s="23">
        <f>10*LOG((D31+G31)*10^-9)+10*LOG(MAX(D6,12*D9*D7/D5))</f>
        <v>-50.091647358761492</v>
      </c>
      <c r="E37" s="337">
        <f>10*LOG((E31+H31)*10^-9)+10*LOG(MAX(E6,12*E9*E7/E5))</f>
        <v>-50.091647358761492</v>
      </c>
      <c r="F37" s="34"/>
      <c r="G37" s="292"/>
      <c r="H37" s="339"/>
      <c r="I37" s="152">
        <f>10*LOG((I31+L31)*10^-9)+10*LOG(MAX(I6,12*I9*I7/I5))</f>
        <v>-50.091647358761492</v>
      </c>
      <c r="J37" s="23">
        <f>10*LOG((J31+M31)*10^-9)+10*LOG(MAX(J6,12*J9*J7/J5))</f>
        <v>-50.091647358761492</v>
      </c>
      <c r="K37" s="337">
        <f>10*LOG((K31+N31)*10^-9)+10*LOG(MAX(K6,12*K9*K7/K5))</f>
        <v>-50.091647358761492</v>
      </c>
      <c r="L37" s="46"/>
      <c r="M37" s="24"/>
      <c r="N37" s="337"/>
      <c r="O37" s="46"/>
      <c r="P37" s="24"/>
      <c r="Q37" s="24"/>
      <c r="R37" s="46"/>
      <c r="S37" s="24"/>
      <c r="T37" s="337"/>
      <c r="U37" s="46"/>
      <c r="V37" s="24"/>
      <c r="W37" s="337"/>
      <c r="X37" s="26"/>
      <c r="Y37" s="26"/>
      <c r="Z37" s="26"/>
      <c r="AA37" s="26"/>
      <c r="AB37" s="26"/>
      <c r="AC37" s="26"/>
      <c r="AD37" s="62" t="s">
        <v>53</v>
      </c>
      <c r="AF37"/>
      <c r="AG37"/>
    </row>
    <row r="38" spans="1:33" x14ac:dyDescent="0.2">
      <c r="A38" s="211" t="s">
        <v>48</v>
      </c>
      <c r="B38" s="121" t="s">
        <v>2</v>
      </c>
      <c r="C38" s="152"/>
      <c r="D38" s="23"/>
      <c r="E38" s="122"/>
      <c r="F38" s="34"/>
      <c r="G38" s="292"/>
      <c r="H38" s="339"/>
      <c r="I38" s="46">
        <f>I37-C37</f>
        <v>0</v>
      </c>
      <c r="J38" s="24">
        <f>J37-D37</f>
        <v>0</v>
      </c>
      <c r="K38" s="357">
        <f>K37-E37</f>
        <v>0</v>
      </c>
      <c r="L38" s="46"/>
      <c r="M38" s="24"/>
      <c r="N38" s="337"/>
      <c r="O38" s="46"/>
      <c r="P38" s="24"/>
      <c r="Q38" s="24"/>
      <c r="R38" s="46"/>
      <c r="S38" s="24"/>
      <c r="T38" s="337"/>
      <c r="U38" s="46"/>
      <c r="V38" s="24"/>
      <c r="W38" s="337"/>
      <c r="X38" s="26"/>
      <c r="Y38" s="26"/>
      <c r="Z38" s="26"/>
      <c r="AA38" s="26"/>
      <c r="AB38" s="26"/>
      <c r="AC38" s="26"/>
      <c r="AD38" s="216" t="s">
        <v>148</v>
      </c>
      <c r="AF38"/>
      <c r="AG38"/>
    </row>
    <row r="39" spans="1:33" x14ac:dyDescent="0.2">
      <c r="A39" s="19" t="s">
        <v>49</v>
      </c>
      <c r="B39" s="57" t="s">
        <v>2</v>
      </c>
      <c r="C39" s="300"/>
      <c r="D39" s="295"/>
      <c r="E39" s="301"/>
      <c r="F39" s="294"/>
      <c r="G39" s="295"/>
      <c r="H39" s="359"/>
      <c r="I39" s="300"/>
      <c r="J39" s="297"/>
      <c r="K39" s="302"/>
      <c r="L39" s="296"/>
      <c r="M39" s="297"/>
      <c r="N39" s="360"/>
      <c r="O39" s="152"/>
      <c r="P39" s="23"/>
      <c r="Q39" s="23"/>
      <c r="R39" s="152">
        <f>(R17-R18)/2</f>
        <v>-5.4499999999999957</v>
      </c>
      <c r="S39" s="23">
        <f>(S17-S18)/2</f>
        <v>-6.3000000000000043</v>
      </c>
      <c r="T39" s="357">
        <f>(T17-T18)/2</f>
        <v>-6.3999999999999986</v>
      </c>
      <c r="U39" s="152"/>
      <c r="V39" s="23"/>
      <c r="W39" s="337"/>
      <c r="X39" s="27"/>
      <c r="Y39" s="27"/>
      <c r="Z39" s="27"/>
      <c r="AA39" s="27"/>
      <c r="AB39" s="27"/>
      <c r="AC39" s="27"/>
      <c r="AD39" s="62" t="s">
        <v>52</v>
      </c>
      <c r="AF39"/>
      <c r="AG39"/>
    </row>
    <row r="40" spans="1:33" x14ac:dyDescent="0.2">
      <c r="A40" s="19" t="s">
        <v>159</v>
      </c>
      <c r="B40" s="57" t="s">
        <v>2</v>
      </c>
      <c r="C40" s="300"/>
      <c r="D40" s="295"/>
      <c r="E40" s="301"/>
      <c r="F40" s="294"/>
      <c r="G40" s="295"/>
      <c r="H40" s="359"/>
      <c r="I40" s="300"/>
      <c r="J40" s="297"/>
      <c r="K40" s="302"/>
      <c r="L40" s="296"/>
      <c r="M40" s="297"/>
      <c r="N40" s="360"/>
      <c r="O40" s="152"/>
      <c r="P40" s="23"/>
      <c r="Q40" s="23"/>
      <c r="R40" s="19"/>
      <c r="S40" s="8"/>
      <c r="T40" s="58"/>
      <c r="U40" s="152">
        <f>(U23+U24)/2</f>
        <v>5</v>
      </c>
      <c r="V40" s="23">
        <f>(V23+V24)/2</f>
        <v>5</v>
      </c>
      <c r="W40" s="337">
        <f>(W23+W24)/2</f>
        <v>5</v>
      </c>
      <c r="X40" s="27"/>
      <c r="Y40" s="27"/>
      <c r="Z40" s="27"/>
      <c r="AA40" s="27"/>
      <c r="AB40" s="27"/>
      <c r="AC40" s="27"/>
      <c r="AD40" s="62" t="s">
        <v>160</v>
      </c>
      <c r="AF40"/>
      <c r="AG40"/>
    </row>
    <row r="41" spans="1:33" ht="15.75" x14ac:dyDescent="0.3">
      <c r="A41" s="131" t="s">
        <v>145</v>
      </c>
      <c r="B41" s="57" t="s">
        <v>192</v>
      </c>
      <c r="C41" s="80"/>
      <c r="D41" s="26"/>
      <c r="E41" s="121"/>
      <c r="F41" s="46">
        <f>F35+(IF($C12=0,0,R39))+U40</f>
        <v>-76.108800173440756</v>
      </c>
      <c r="G41" s="24">
        <f>G35+(IF($C12=0,0,S39))+V40</f>
        <v>-76.95880017344075</v>
      </c>
      <c r="H41" s="337">
        <f>H35+(IF($C12=0,0,T39))+W40</f>
        <v>-77.058800173440744</v>
      </c>
      <c r="I41" s="46"/>
      <c r="J41" s="24"/>
      <c r="K41" s="141"/>
      <c r="L41" s="46">
        <f>L35+(IF($I12=0,0,R39))+U40</f>
        <v>-70.658800173440753</v>
      </c>
      <c r="M41" s="24">
        <f>M35+(IF($I12=0,0,S39))+V40</f>
        <v>-70.658800173440753</v>
      </c>
      <c r="N41" s="337">
        <f>N35+(IF($I12=0,0,T39))+W40</f>
        <v>-70.658800173440753</v>
      </c>
      <c r="O41" s="46"/>
      <c r="P41" s="24"/>
      <c r="Q41" s="24"/>
      <c r="R41" s="46"/>
      <c r="S41" s="24"/>
      <c r="T41" s="141"/>
      <c r="U41" s="46"/>
      <c r="V41" s="24"/>
      <c r="W41" s="141"/>
      <c r="X41" s="27"/>
      <c r="Y41" s="27"/>
      <c r="Z41" s="27"/>
      <c r="AA41" s="27"/>
      <c r="AB41" s="27"/>
      <c r="AC41" s="27"/>
      <c r="AD41" s="216" t="s">
        <v>164</v>
      </c>
      <c r="AF41"/>
      <c r="AG41"/>
    </row>
    <row r="42" spans="1:33" ht="13.5" thickBot="1" x14ac:dyDescent="0.25">
      <c r="A42" s="210" t="s">
        <v>146</v>
      </c>
      <c r="B42" s="91" t="s">
        <v>2</v>
      </c>
      <c r="C42" s="203"/>
      <c r="D42" s="89"/>
      <c r="E42" s="74"/>
      <c r="F42" s="203"/>
      <c r="G42" s="89"/>
      <c r="H42" s="74"/>
      <c r="I42" s="203"/>
      <c r="J42" s="89"/>
      <c r="K42" s="74"/>
      <c r="L42" s="162">
        <f>L41-F41</f>
        <v>5.4500000000000028</v>
      </c>
      <c r="M42" s="85">
        <f>M41-G41</f>
        <v>6.2999999999999972</v>
      </c>
      <c r="N42" s="361">
        <f>N41-H41</f>
        <v>6.3999999999999915</v>
      </c>
      <c r="O42" s="60"/>
      <c r="P42" s="86"/>
      <c r="Q42" s="86"/>
      <c r="R42" s="60"/>
      <c r="S42" s="86"/>
      <c r="T42" s="142"/>
      <c r="U42" s="60"/>
      <c r="V42" s="86"/>
      <c r="W42" s="142"/>
      <c r="X42" s="82"/>
      <c r="Y42" s="82"/>
      <c r="Z42" s="82"/>
      <c r="AA42" s="82"/>
      <c r="AB42" s="82"/>
      <c r="AC42" s="82"/>
      <c r="AD42" s="204"/>
      <c r="AF42"/>
      <c r="AG42"/>
    </row>
    <row r="43" spans="1:33" x14ac:dyDescent="0.2">
      <c r="A43" s="193"/>
      <c r="O43" s="47"/>
      <c r="P43" s="47"/>
      <c r="Q43" s="47"/>
      <c r="R43" s="47"/>
      <c r="S43" s="47"/>
      <c r="T43" s="47"/>
      <c r="U43" s="47"/>
      <c r="V43" s="47"/>
      <c r="W43" s="47"/>
    </row>
    <row r="44" spans="1:33" ht="13.5" thickBot="1" x14ac:dyDescent="0.25">
      <c r="A44" s="8"/>
      <c r="B44" s="18"/>
      <c r="C44" s="18"/>
      <c r="D44" s="18"/>
      <c r="E44" s="18"/>
      <c r="F44" s="18"/>
      <c r="G44" s="33"/>
      <c r="H44" s="33"/>
      <c r="I44" s="33"/>
      <c r="J44" s="33"/>
      <c r="K44" s="33"/>
      <c r="L44" s="33"/>
      <c r="M44" s="33"/>
      <c r="N44" s="33"/>
      <c r="O44" s="75"/>
      <c r="P44" s="75"/>
      <c r="Q44" s="75"/>
      <c r="R44" s="75"/>
      <c r="S44" s="75"/>
      <c r="T44" s="75"/>
      <c r="U44" s="75"/>
      <c r="V44" s="75"/>
      <c r="W44" s="75"/>
      <c r="X44" s="18"/>
      <c r="Y44" s="18"/>
      <c r="Z44" s="18"/>
      <c r="AA44" s="18"/>
      <c r="AB44" s="18"/>
      <c r="AC44" s="18"/>
    </row>
    <row r="45" spans="1:33" ht="13.5" thickBot="1" x14ac:dyDescent="0.25">
      <c r="A45" s="9" t="s">
        <v>19</v>
      </c>
      <c r="B45" s="28"/>
      <c r="C45" s="385" t="s">
        <v>35</v>
      </c>
      <c r="D45" s="386"/>
      <c r="E45" s="386"/>
      <c r="F45" s="387"/>
      <c r="G45" s="387"/>
      <c r="H45" s="387"/>
      <c r="I45" s="387"/>
      <c r="J45" s="387"/>
      <c r="K45" s="387"/>
      <c r="L45" s="387"/>
      <c r="M45" s="387"/>
      <c r="N45" s="373"/>
      <c r="O45" s="388" t="s">
        <v>40</v>
      </c>
      <c r="P45" s="372"/>
      <c r="Q45" s="372"/>
      <c r="R45" s="372"/>
      <c r="S45" s="372"/>
      <c r="T45" s="372"/>
      <c r="U45" s="372"/>
      <c r="V45" s="372"/>
      <c r="W45" s="373"/>
      <c r="X45" s="123"/>
      <c r="Y45" s="12"/>
      <c r="Z45" s="12"/>
      <c r="AA45" s="12"/>
      <c r="AB45" s="12"/>
      <c r="AC45" s="10"/>
      <c r="AD45" s="13" t="s">
        <v>0</v>
      </c>
    </row>
    <row r="46" spans="1:33" x14ac:dyDescent="0.2">
      <c r="A46" s="30"/>
      <c r="B46" s="20"/>
      <c r="C46" s="375" t="s">
        <v>36</v>
      </c>
      <c r="D46" s="376"/>
      <c r="E46" s="377"/>
      <c r="F46" s="375" t="s">
        <v>37</v>
      </c>
      <c r="G46" s="378"/>
      <c r="H46" s="377"/>
      <c r="I46" s="379" t="s">
        <v>38</v>
      </c>
      <c r="J46" s="380"/>
      <c r="K46" s="377"/>
      <c r="L46" s="379" t="s">
        <v>39</v>
      </c>
      <c r="M46" s="381"/>
      <c r="N46" s="377"/>
      <c r="O46" s="169"/>
      <c r="P46" s="220"/>
      <c r="Q46" s="170"/>
      <c r="R46" s="169"/>
      <c r="S46" s="220"/>
      <c r="T46" s="170"/>
      <c r="U46" s="169"/>
      <c r="V46" s="220"/>
      <c r="W46" s="170"/>
      <c r="X46" s="19"/>
      <c r="Y46" s="8"/>
      <c r="Z46" s="8"/>
      <c r="AA46" s="8"/>
      <c r="AB46" s="8"/>
      <c r="AC46" s="58"/>
      <c r="AD46" s="108"/>
    </row>
    <row r="47" spans="1:33" x14ac:dyDescent="0.2">
      <c r="A47" s="30"/>
      <c r="B47" s="20"/>
      <c r="C47" s="144" t="s">
        <v>127</v>
      </c>
      <c r="D47" s="233" t="s">
        <v>128</v>
      </c>
      <c r="E47" s="326" t="s">
        <v>168</v>
      </c>
      <c r="F47" s="144" t="s">
        <v>127</v>
      </c>
      <c r="G47" s="233" t="s">
        <v>128</v>
      </c>
      <c r="H47" s="326" t="s">
        <v>168</v>
      </c>
      <c r="I47" s="144" t="s">
        <v>127</v>
      </c>
      <c r="J47" s="233" t="s">
        <v>128</v>
      </c>
      <c r="K47" s="326" t="s">
        <v>168</v>
      </c>
      <c r="L47" s="144" t="s">
        <v>127</v>
      </c>
      <c r="M47" s="233" t="s">
        <v>128</v>
      </c>
      <c r="N47" s="326" t="s">
        <v>168</v>
      </c>
      <c r="O47" s="144" t="s">
        <v>127</v>
      </c>
      <c r="P47" s="233" t="s">
        <v>128</v>
      </c>
      <c r="Q47" s="326" t="s">
        <v>168</v>
      </c>
      <c r="R47" s="144" t="s">
        <v>127</v>
      </c>
      <c r="S47" s="233" t="s">
        <v>128</v>
      </c>
      <c r="T47" s="326" t="s">
        <v>168</v>
      </c>
      <c r="U47" s="144" t="s">
        <v>127</v>
      </c>
      <c r="V47" s="233" t="s">
        <v>128</v>
      </c>
      <c r="W47" s="326" t="s">
        <v>168</v>
      </c>
      <c r="X47" s="19"/>
      <c r="Y47" s="8"/>
      <c r="Z47" s="8"/>
      <c r="AA47" s="8"/>
      <c r="AB47" s="8"/>
      <c r="AC47" s="58"/>
      <c r="AD47" s="108"/>
    </row>
    <row r="48" spans="1:33" x14ac:dyDescent="0.2">
      <c r="A48" s="43" t="s">
        <v>178</v>
      </c>
      <c r="B48" s="106" t="s">
        <v>4</v>
      </c>
      <c r="C48" s="175">
        <v>5.65</v>
      </c>
      <c r="D48" s="24">
        <f>$C48</f>
        <v>5.65</v>
      </c>
      <c r="E48" s="357">
        <f>$C48</f>
        <v>5.65</v>
      </c>
      <c r="F48" s="19"/>
      <c r="G48" s="8"/>
      <c r="H48" s="355"/>
      <c r="I48" s="175">
        <v>5.65</v>
      </c>
      <c r="J48" s="24">
        <f>$I48</f>
        <v>5.65</v>
      </c>
      <c r="K48" s="357">
        <f>$I48</f>
        <v>5.65</v>
      </c>
      <c r="L48" s="19"/>
      <c r="M48" s="8"/>
      <c r="N48" s="355"/>
      <c r="O48" s="87"/>
      <c r="P48" s="21"/>
      <c r="Q48" s="332"/>
      <c r="R48" s="87"/>
      <c r="S48" s="21"/>
      <c r="T48" s="332"/>
      <c r="U48" s="87"/>
      <c r="V48" s="21"/>
      <c r="W48" s="332"/>
      <c r="X48" s="19"/>
      <c r="Y48" s="8"/>
      <c r="Z48" s="8"/>
      <c r="AA48" s="8"/>
      <c r="AB48" s="8"/>
      <c r="AC48" s="58"/>
      <c r="AD48" s="108"/>
    </row>
    <row r="49" spans="1:30" ht="15.75" x14ac:dyDescent="0.3">
      <c r="A49" s="289" t="s">
        <v>201</v>
      </c>
      <c r="B49" s="106" t="s">
        <v>4</v>
      </c>
      <c r="C49" s="175">
        <v>5.65</v>
      </c>
      <c r="D49" s="24">
        <f>$C49</f>
        <v>5.65</v>
      </c>
      <c r="E49" s="357">
        <f>$C49</f>
        <v>5.65</v>
      </c>
      <c r="F49" s="19"/>
      <c r="G49" s="8"/>
      <c r="H49" s="362"/>
      <c r="I49" s="175">
        <v>5.65</v>
      </c>
      <c r="J49" s="24">
        <f>$I49</f>
        <v>5.65</v>
      </c>
      <c r="K49" s="357">
        <f>$I49</f>
        <v>5.65</v>
      </c>
      <c r="L49" s="19"/>
      <c r="M49" s="8"/>
      <c r="N49" s="362"/>
      <c r="O49" s="87"/>
      <c r="P49" s="21"/>
      <c r="Q49" s="332"/>
      <c r="R49" s="87"/>
      <c r="S49" s="21"/>
      <c r="T49" s="332"/>
      <c r="U49" s="87"/>
      <c r="V49" s="21"/>
      <c r="W49" s="332"/>
      <c r="X49" s="19"/>
      <c r="Y49" s="8"/>
      <c r="Z49" s="8"/>
      <c r="AA49" s="8"/>
      <c r="AB49" s="8"/>
      <c r="AC49" s="58"/>
      <c r="AD49" s="108"/>
    </row>
    <row r="50" spans="1:30" x14ac:dyDescent="0.2">
      <c r="A50" s="43" t="s">
        <v>179</v>
      </c>
      <c r="B50" s="106" t="s">
        <v>4</v>
      </c>
      <c r="C50" s="19"/>
      <c r="D50" s="8"/>
      <c r="E50" s="58"/>
      <c r="F50" s="175">
        <v>0.3</v>
      </c>
      <c r="G50" s="24">
        <f>$F50</f>
        <v>0.3</v>
      </c>
      <c r="H50" s="357">
        <f>$F50</f>
        <v>0.3</v>
      </c>
      <c r="I50" s="19"/>
      <c r="J50" s="8"/>
      <c r="K50" s="58"/>
      <c r="L50" s="175">
        <v>0.3</v>
      </c>
      <c r="M50" s="24">
        <f>$L50</f>
        <v>0.3</v>
      </c>
      <c r="N50" s="357">
        <f>$L50</f>
        <v>0.3</v>
      </c>
      <c r="O50" s="87"/>
      <c r="P50" s="21"/>
      <c r="Q50" s="332"/>
      <c r="R50" s="87"/>
      <c r="S50" s="21"/>
      <c r="T50" s="332"/>
      <c r="U50" s="87"/>
      <c r="V50" s="21"/>
      <c r="W50" s="332"/>
      <c r="X50" s="19"/>
      <c r="Y50" s="8"/>
      <c r="Z50" s="8"/>
      <c r="AA50" s="8"/>
      <c r="AB50" s="8"/>
      <c r="AC50" s="58"/>
      <c r="AD50" s="56" t="s">
        <v>144</v>
      </c>
    </row>
    <row r="51" spans="1:30" ht="15.75" x14ac:dyDescent="0.3">
      <c r="A51" s="289" t="s">
        <v>202</v>
      </c>
      <c r="B51" s="267" t="s">
        <v>4</v>
      </c>
      <c r="C51" s="19"/>
      <c r="D51" s="8"/>
      <c r="E51" s="58"/>
      <c r="F51" s="175">
        <v>0.3</v>
      </c>
      <c r="G51" s="24">
        <f>$F51</f>
        <v>0.3</v>
      </c>
      <c r="H51" s="357">
        <f>$F51</f>
        <v>0.3</v>
      </c>
      <c r="I51" s="19"/>
      <c r="J51" s="8"/>
      <c r="K51" s="58"/>
      <c r="L51" s="175">
        <v>0.3</v>
      </c>
      <c r="M51" s="24">
        <f>$L51</f>
        <v>0.3</v>
      </c>
      <c r="N51" s="357">
        <f>$L51</f>
        <v>0.3</v>
      </c>
      <c r="O51" s="87"/>
      <c r="P51" s="21"/>
      <c r="Q51" s="363"/>
      <c r="R51" s="87"/>
      <c r="S51" s="21"/>
      <c r="T51" s="332"/>
      <c r="U51" s="87"/>
      <c r="V51" s="21"/>
      <c r="W51" s="332"/>
      <c r="X51" s="19"/>
      <c r="Y51" s="8"/>
      <c r="Z51" s="8"/>
      <c r="AA51" s="8"/>
      <c r="AB51" s="8"/>
      <c r="AC51" s="58"/>
      <c r="AD51" s="56" t="s">
        <v>144</v>
      </c>
    </row>
    <row r="52" spans="1:30" s="8" customFormat="1" x14ac:dyDescent="0.2">
      <c r="A52" s="95" t="s">
        <v>104</v>
      </c>
      <c r="B52" s="106" t="s">
        <v>4</v>
      </c>
      <c r="C52" s="197"/>
      <c r="D52" s="199"/>
      <c r="E52" s="198"/>
      <c r="F52" s="197"/>
      <c r="G52" s="199"/>
      <c r="H52" s="198"/>
      <c r="I52" s="197"/>
      <c r="J52" s="199"/>
      <c r="K52" s="198"/>
      <c r="L52" s="197"/>
      <c r="M52" s="199"/>
      <c r="N52" s="198"/>
      <c r="O52" s="168">
        <v>8</v>
      </c>
      <c r="P52" s="78">
        <f>$O52</f>
        <v>8</v>
      </c>
      <c r="Q52" s="364">
        <f>$O52</f>
        <v>8</v>
      </c>
      <c r="R52" s="197"/>
      <c r="S52" s="199"/>
      <c r="T52" s="365"/>
      <c r="U52" s="197"/>
      <c r="V52" s="199"/>
      <c r="W52" s="365"/>
      <c r="X52" s="197"/>
      <c r="Y52" s="199"/>
      <c r="Z52" s="199"/>
      <c r="AA52" s="199"/>
      <c r="AB52" s="199"/>
      <c r="AC52" s="198"/>
      <c r="AD52" s="143" t="s">
        <v>105</v>
      </c>
    </row>
    <row r="53" spans="1:30" s="8" customFormat="1" x14ac:dyDescent="0.2">
      <c r="A53" s="95" t="s">
        <v>41</v>
      </c>
      <c r="B53" s="106" t="s">
        <v>4</v>
      </c>
      <c r="C53" s="77"/>
      <c r="D53" s="78"/>
      <c r="E53" s="79"/>
      <c r="F53" s="77"/>
      <c r="G53" s="78"/>
      <c r="H53" s="79"/>
      <c r="I53" s="77"/>
      <c r="J53" s="78"/>
      <c r="K53" s="79"/>
      <c r="L53" s="77"/>
      <c r="M53" s="78"/>
      <c r="N53" s="79"/>
      <c r="O53" s="168">
        <v>6</v>
      </c>
      <c r="P53" s="78">
        <f>$O53</f>
        <v>6</v>
      </c>
      <c r="Q53" s="364">
        <f>$O53</f>
        <v>6</v>
      </c>
      <c r="R53" s="77"/>
      <c r="S53" s="78"/>
      <c r="T53" s="365"/>
      <c r="U53" s="77"/>
      <c r="V53" s="78"/>
      <c r="W53" s="365"/>
      <c r="X53" s="77"/>
      <c r="Y53" s="78"/>
      <c r="Z53" s="78"/>
      <c r="AA53" s="78"/>
      <c r="AB53" s="78"/>
      <c r="AC53" s="79"/>
      <c r="AD53" s="143" t="s">
        <v>42</v>
      </c>
    </row>
    <row r="54" spans="1:30" s="8" customFormat="1" x14ac:dyDescent="0.2">
      <c r="A54" s="95" t="s">
        <v>43</v>
      </c>
      <c r="B54" s="106" t="s">
        <v>4</v>
      </c>
      <c r="C54" s="77"/>
      <c r="D54" s="78"/>
      <c r="E54" s="79"/>
      <c r="F54" s="77"/>
      <c r="G54" s="78"/>
      <c r="H54" s="79"/>
      <c r="I54" s="77"/>
      <c r="J54" s="78"/>
      <c r="K54" s="79"/>
      <c r="L54" s="77"/>
      <c r="M54" s="78"/>
      <c r="N54" s="79"/>
      <c r="O54" s="77"/>
      <c r="P54" s="78"/>
      <c r="Q54" s="79"/>
      <c r="R54" s="77">
        <f>-R39</f>
        <v>5.4499999999999957</v>
      </c>
      <c r="S54" s="78">
        <f>-S39</f>
        <v>6.3000000000000043</v>
      </c>
      <c r="T54" s="364">
        <f>-T39</f>
        <v>6.3999999999999986</v>
      </c>
      <c r="U54" s="77"/>
      <c r="V54" s="78"/>
      <c r="W54" s="365"/>
      <c r="X54" s="77"/>
      <c r="Y54" s="78"/>
      <c r="Z54" s="78"/>
      <c r="AA54" s="78"/>
      <c r="AB54" s="78"/>
      <c r="AC54" s="79"/>
      <c r="AD54" s="143" t="s">
        <v>44</v>
      </c>
    </row>
    <row r="55" spans="1:30" s="8" customFormat="1" ht="13.5" thickBot="1" x14ac:dyDescent="0.25">
      <c r="A55" s="148" t="s">
        <v>161</v>
      </c>
      <c r="B55" s="107" t="s">
        <v>4</v>
      </c>
      <c r="C55" s="83"/>
      <c r="D55" s="130"/>
      <c r="E55" s="84"/>
      <c r="F55" s="83"/>
      <c r="G55" s="130"/>
      <c r="H55" s="84"/>
      <c r="I55" s="83"/>
      <c r="J55" s="130"/>
      <c r="K55" s="84"/>
      <c r="L55" s="83"/>
      <c r="M55" s="130"/>
      <c r="N55" s="84"/>
      <c r="O55" s="83"/>
      <c r="P55" s="130"/>
      <c r="Q55" s="84"/>
      <c r="R55" s="203"/>
      <c r="S55" s="89"/>
      <c r="T55" s="74"/>
      <c r="U55" s="83">
        <f>(U24-U23)/2</f>
        <v>15</v>
      </c>
      <c r="V55" s="130">
        <f>(V24-V23)/2</f>
        <v>15</v>
      </c>
      <c r="W55" s="366">
        <f>(W24-W23)/2</f>
        <v>15</v>
      </c>
      <c r="X55" s="83"/>
      <c r="Y55" s="130"/>
      <c r="Z55" s="130"/>
      <c r="AA55" s="130"/>
      <c r="AB55" s="130"/>
      <c r="AC55" s="84"/>
      <c r="AD55" s="219" t="s">
        <v>162</v>
      </c>
    </row>
    <row r="56" spans="1:30" x14ac:dyDescent="0.2">
      <c r="A56" s="193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</row>
    <row r="57" spans="1:30" ht="13.5" thickBot="1" x14ac:dyDescent="0.25">
      <c r="A57" s="66"/>
      <c r="B57" s="18"/>
      <c r="C57" s="18"/>
      <c r="D57" s="18"/>
      <c r="E57" s="18"/>
      <c r="F57" s="18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</row>
    <row r="58" spans="1:30" ht="13.5" thickBot="1" x14ac:dyDescent="0.25">
      <c r="A58" s="9" t="s">
        <v>20</v>
      </c>
      <c r="B58" s="11"/>
      <c r="C58" s="371" t="s">
        <v>35</v>
      </c>
      <c r="D58" s="372"/>
      <c r="E58" s="372"/>
      <c r="F58" s="372"/>
      <c r="G58" s="372"/>
      <c r="H58" s="372"/>
      <c r="I58" s="372"/>
      <c r="J58" s="372"/>
      <c r="K58" s="372"/>
      <c r="L58" s="372"/>
      <c r="M58" s="372"/>
      <c r="N58" s="373"/>
      <c r="O58" s="388" t="s">
        <v>40</v>
      </c>
      <c r="P58" s="372"/>
      <c r="Q58" s="372"/>
      <c r="R58" s="372"/>
      <c r="S58" s="372"/>
      <c r="T58" s="372"/>
      <c r="U58" s="372"/>
      <c r="V58" s="372"/>
      <c r="W58" s="373"/>
      <c r="X58" s="374" t="s">
        <v>16</v>
      </c>
      <c r="Y58" s="372"/>
      <c r="Z58" s="373"/>
      <c r="AA58" s="205"/>
      <c r="AB58" s="88"/>
      <c r="AC58" s="109"/>
      <c r="AD58" s="65" t="s">
        <v>0</v>
      </c>
    </row>
    <row r="59" spans="1:30" x14ac:dyDescent="0.2">
      <c r="A59" s="30"/>
      <c r="B59" s="18"/>
      <c r="C59" s="375" t="s">
        <v>36</v>
      </c>
      <c r="D59" s="376"/>
      <c r="E59" s="377"/>
      <c r="F59" s="375" t="s">
        <v>37</v>
      </c>
      <c r="G59" s="378"/>
      <c r="H59" s="377"/>
      <c r="I59" s="379" t="s">
        <v>38</v>
      </c>
      <c r="J59" s="380"/>
      <c r="K59" s="377"/>
      <c r="L59" s="379" t="s">
        <v>39</v>
      </c>
      <c r="M59" s="381"/>
      <c r="N59" s="377"/>
      <c r="O59" s="103"/>
      <c r="P59" s="88"/>
      <c r="Q59" s="109"/>
      <c r="R59" s="103"/>
      <c r="S59" s="88"/>
      <c r="T59" s="109"/>
      <c r="U59" s="103"/>
      <c r="V59" s="88"/>
      <c r="W59" s="109"/>
      <c r="X59" s="103"/>
      <c r="Y59" s="88"/>
      <c r="Z59" s="109"/>
      <c r="AA59" s="206"/>
      <c r="AB59" s="17"/>
      <c r="AC59" s="124"/>
      <c r="AD59" s="15"/>
    </row>
    <row r="60" spans="1:30" x14ac:dyDescent="0.2">
      <c r="A60" s="30"/>
      <c r="B60" s="18"/>
      <c r="C60" s="144" t="s">
        <v>127</v>
      </c>
      <c r="D60" s="233" t="s">
        <v>128</v>
      </c>
      <c r="E60" s="326" t="s">
        <v>168</v>
      </c>
      <c r="F60" s="144" t="s">
        <v>127</v>
      </c>
      <c r="G60" s="233" t="s">
        <v>128</v>
      </c>
      <c r="H60" s="326" t="s">
        <v>168</v>
      </c>
      <c r="I60" s="144" t="s">
        <v>127</v>
      </c>
      <c r="J60" s="233" t="s">
        <v>128</v>
      </c>
      <c r="K60" s="326" t="s">
        <v>168</v>
      </c>
      <c r="L60" s="144" t="s">
        <v>127</v>
      </c>
      <c r="M60" s="233" t="s">
        <v>128</v>
      </c>
      <c r="N60" s="326" t="s">
        <v>168</v>
      </c>
      <c r="O60" s="144" t="s">
        <v>127</v>
      </c>
      <c r="P60" s="233" t="s">
        <v>128</v>
      </c>
      <c r="Q60" s="326" t="s">
        <v>168</v>
      </c>
      <c r="R60" s="144" t="s">
        <v>127</v>
      </c>
      <c r="S60" s="233" t="s">
        <v>128</v>
      </c>
      <c r="T60" s="326" t="s">
        <v>168</v>
      </c>
      <c r="U60" s="144" t="s">
        <v>127</v>
      </c>
      <c r="V60" s="233" t="s">
        <v>128</v>
      </c>
      <c r="W60" s="326" t="s">
        <v>168</v>
      </c>
      <c r="X60" s="144" t="s">
        <v>127</v>
      </c>
      <c r="Y60" s="233" t="s">
        <v>128</v>
      </c>
      <c r="Z60" s="326" t="s">
        <v>168</v>
      </c>
      <c r="AA60" s="144"/>
      <c r="AB60" s="17"/>
      <c r="AC60" s="124"/>
      <c r="AD60" s="15"/>
    </row>
    <row r="61" spans="1:30" ht="12.75" customHeight="1" x14ac:dyDescent="0.25">
      <c r="A61" s="67"/>
      <c r="B61" s="26"/>
      <c r="C61" s="80"/>
      <c r="D61" s="26"/>
      <c r="E61" s="332"/>
      <c r="F61" s="80"/>
      <c r="G61" s="26"/>
      <c r="H61" s="332"/>
      <c r="I61" s="80"/>
      <c r="J61" s="26"/>
      <c r="K61" s="332"/>
      <c r="L61" s="80"/>
      <c r="M61" s="26"/>
      <c r="N61" s="332"/>
      <c r="O61" s="80"/>
      <c r="P61" s="26"/>
      <c r="Q61" s="121"/>
      <c r="R61" s="80"/>
      <c r="S61" s="26"/>
      <c r="T61" s="121"/>
      <c r="U61" s="80"/>
      <c r="V61" s="26"/>
      <c r="W61" s="121"/>
      <c r="X61" s="172"/>
      <c r="Y61" s="42"/>
      <c r="Z61" s="327"/>
      <c r="AA61" s="172"/>
      <c r="AB61" s="42"/>
      <c r="AC61" s="110"/>
      <c r="AD61" s="58"/>
    </row>
    <row r="62" spans="1:30" x14ac:dyDescent="0.2">
      <c r="A62" s="35" t="s">
        <v>79</v>
      </c>
      <c r="B62" s="36" t="s">
        <v>3</v>
      </c>
      <c r="C62" s="146">
        <f>C33/(C31+C33)</f>
        <v>9.6416853275212142E-2</v>
      </c>
      <c r="D62" s="240">
        <f>D33/(D31+D33)</f>
        <v>0.22312010827235368</v>
      </c>
      <c r="E62" s="323">
        <f>E33/(E31+E33)</f>
        <v>0.27462836911238464</v>
      </c>
      <c r="F62" s="146">
        <v>1</v>
      </c>
      <c r="G62" s="240">
        <v>1</v>
      </c>
      <c r="H62" s="323">
        <v>1</v>
      </c>
      <c r="I62" s="37"/>
      <c r="J62" s="221"/>
      <c r="K62" s="325"/>
      <c r="L62" s="37"/>
      <c r="M62" s="221"/>
      <c r="N62" s="325"/>
      <c r="O62" s="37"/>
      <c r="P62" s="221"/>
      <c r="Q62" s="111"/>
      <c r="R62" s="37"/>
      <c r="S62" s="221"/>
      <c r="T62" s="111"/>
      <c r="U62" s="37"/>
      <c r="V62" s="221"/>
      <c r="W62" s="111"/>
      <c r="X62" s="48"/>
      <c r="Y62" s="139"/>
      <c r="Z62" s="328"/>
      <c r="AA62" s="37"/>
      <c r="AB62" s="221"/>
      <c r="AC62" s="111"/>
      <c r="AD62" s="73" t="s">
        <v>166</v>
      </c>
    </row>
    <row r="63" spans="1:30" x14ac:dyDescent="0.2">
      <c r="A63" s="38" t="s">
        <v>80</v>
      </c>
      <c r="B63" s="36" t="s">
        <v>2</v>
      </c>
      <c r="C63" s="146">
        <f>C$49*C62</f>
        <v>0.54475522100494866</v>
      </c>
      <c r="D63" s="240">
        <f>D$49*D62</f>
        <v>1.2606286117387984</v>
      </c>
      <c r="E63" s="323">
        <f>E$49*E62</f>
        <v>1.5516502854849734</v>
      </c>
      <c r="F63" s="146">
        <f>F$51*F62</f>
        <v>0.3</v>
      </c>
      <c r="G63" s="240">
        <f>G$51*G62</f>
        <v>0.3</v>
      </c>
      <c r="H63" s="323">
        <f>H$51*H62</f>
        <v>0.3</v>
      </c>
      <c r="I63" s="37"/>
      <c r="J63" s="221"/>
      <c r="K63" s="325"/>
      <c r="L63" s="37"/>
      <c r="M63" s="221"/>
      <c r="N63" s="325"/>
      <c r="O63" s="37"/>
      <c r="P63" s="221"/>
      <c r="Q63" s="111"/>
      <c r="R63" s="37"/>
      <c r="S63" s="221"/>
      <c r="T63" s="111"/>
      <c r="U63" s="37"/>
      <c r="V63" s="221"/>
      <c r="W63" s="111"/>
      <c r="X63" s="208">
        <f>SQRT(SUMSQ(C63,F63))</f>
        <v>0.62189890722861896</v>
      </c>
      <c r="Y63" s="258">
        <f>SQRT(SUMSQ(D63,G63))</f>
        <v>1.2958335142812483</v>
      </c>
      <c r="Z63" s="329">
        <f>SQRT(SUMSQ(E63,H63))</f>
        <v>1.5803855885338867</v>
      </c>
      <c r="AA63" s="173"/>
      <c r="AB63" s="268"/>
      <c r="AC63" s="112"/>
      <c r="AD63" s="73" t="s">
        <v>32</v>
      </c>
    </row>
    <row r="64" spans="1:30" x14ac:dyDescent="0.2">
      <c r="A64" s="39"/>
      <c r="B64" s="26"/>
      <c r="C64" s="40"/>
      <c r="D64" s="41"/>
      <c r="E64" s="324"/>
      <c r="F64" s="40"/>
      <c r="G64" s="41"/>
      <c r="H64" s="324"/>
      <c r="I64" s="40"/>
      <c r="J64" s="41"/>
      <c r="K64" s="324"/>
      <c r="L64" s="40"/>
      <c r="M64" s="41"/>
      <c r="N64" s="324"/>
      <c r="O64" s="40"/>
      <c r="P64" s="41"/>
      <c r="Q64" s="164"/>
      <c r="R64" s="40"/>
      <c r="S64" s="41"/>
      <c r="T64" s="164"/>
      <c r="U64" s="40"/>
      <c r="V64" s="41"/>
      <c r="W64" s="164"/>
      <c r="X64" s="176"/>
      <c r="Y64" s="75"/>
      <c r="Z64" s="330"/>
      <c r="AA64" s="172"/>
      <c r="AB64" s="42"/>
      <c r="AC64" s="110"/>
      <c r="AD64" s="73"/>
    </row>
    <row r="65" spans="1:30" x14ac:dyDescent="0.2">
      <c r="A65" s="39"/>
      <c r="B65" s="26"/>
      <c r="C65" s="40"/>
      <c r="D65" s="41"/>
      <c r="E65" s="324"/>
      <c r="F65" s="40"/>
      <c r="G65" s="41"/>
      <c r="H65" s="324"/>
      <c r="I65" s="40"/>
      <c r="J65" s="41"/>
      <c r="K65" s="324"/>
      <c r="L65" s="40"/>
      <c r="M65" s="41"/>
      <c r="N65" s="324"/>
      <c r="O65" s="40"/>
      <c r="P65" s="41"/>
      <c r="Q65" s="164"/>
      <c r="R65" s="40"/>
      <c r="S65" s="41"/>
      <c r="T65" s="164"/>
      <c r="U65" s="40"/>
      <c r="V65" s="41"/>
      <c r="W65" s="164"/>
      <c r="X65" s="176"/>
      <c r="Y65" s="75"/>
      <c r="Z65" s="330"/>
      <c r="AA65" s="172"/>
      <c r="AB65" s="42"/>
      <c r="AC65" s="110"/>
      <c r="AD65" s="73"/>
    </row>
    <row r="66" spans="1:30" x14ac:dyDescent="0.2">
      <c r="A66" s="35" t="s">
        <v>83</v>
      </c>
      <c r="B66" s="36" t="s">
        <v>3</v>
      </c>
      <c r="C66" s="146">
        <v>1</v>
      </c>
      <c r="D66" s="240">
        <v>1</v>
      </c>
      <c r="E66" s="323">
        <v>1</v>
      </c>
      <c r="F66" s="146">
        <v>1</v>
      </c>
      <c r="G66" s="240">
        <v>1</v>
      </c>
      <c r="H66" s="323">
        <v>1</v>
      </c>
      <c r="I66" s="37"/>
      <c r="J66" s="221"/>
      <c r="K66" s="325"/>
      <c r="L66" s="37"/>
      <c r="M66" s="221"/>
      <c r="N66" s="325"/>
      <c r="O66" s="37"/>
      <c r="P66" s="221"/>
      <c r="Q66" s="111"/>
      <c r="R66" s="37"/>
      <c r="S66" s="221"/>
      <c r="T66" s="111"/>
      <c r="U66" s="37"/>
      <c r="V66" s="221"/>
      <c r="W66" s="111"/>
      <c r="X66" s="48"/>
      <c r="Y66" s="139"/>
      <c r="Z66" s="328"/>
      <c r="AA66" s="37"/>
      <c r="AB66" s="221"/>
      <c r="AC66" s="111"/>
      <c r="AD66" s="73" t="s">
        <v>24</v>
      </c>
    </row>
    <row r="67" spans="1:30" x14ac:dyDescent="0.2">
      <c r="A67" s="38" t="s">
        <v>84</v>
      </c>
      <c r="B67" s="36" t="s">
        <v>2</v>
      </c>
      <c r="C67" s="146">
        <f>C$49*C66</f>
        <v>5.65</v>
      </c>
      <c r="D67" s="240">
        <f>D$49*D66</f>
        <v>5.65</v>
      </c>
      <c r="E67" s="323">
        <f>E$49*E66</f>
        <v>5.65</v>
      </c>
      <c r="F67" s="146">
        <f>F$51*F66</f>
        <v>0.3</v>
      </c>
      <c r="G67" s="240">
        <f>G$51*G66</f>
        <v>0.3</v>
      </c>
      <c r="H67" s="323">
        <f>H$51*H66</f>
        <v>0.3</v>
      </c>
      <c r="I67" s="37"/>
      <c r="J67" s="221"/>
      <c r="K67" s="325"/>
      <c r="L67" s="37"/>
      <c r="M67" s="221"/>
      <c r="N67" s="325"/>
      <c r="O67" s="37"/>
      <c r="P67" s="221"/>
      <c r="Q67" s="111"/>
      <c r="R67" s="37"/>
      <c r="S67" s="221"/>
      <c r="T67" s="111"/>
      <c r="U67" s="37"/>
      <c r="V67" s="221"/>
      <c r="W67" s="111"/>
      <c r="X67" s="208">
        <f>SQRT(SUMSQ(C67,F67))</f>
        <v>5.6579589959631207</v>
      </c>
      <c r="Y67" s="258">
        <f>SQRT(SUMSQ(D67,G67))</f>
        <v>5.6579589959631207</v>
      </c>
      <c r="Z67" s="329">
        <f>SQRT(SUMSQ(E67,H67))</f>
        <v>5.6579589959631207</v>
      </c>
      <c r="AA67" s="173"/>
      <c r="AB67" s="268"/>
      <c r="AC67" s="112"/>
      <c r="AD67" s="73" t="s">
        <v>33</v>
      </c>
    </row>
    <row r="68" spans="1:30" x14ac:dyDescent="0.2">
      <c r="A68" s="39"/>
      <c r="B68" s="26"/>
      <c r="C68" s="40"/>
      <c r="D68" s="41"/>
      <c r="E68" s="324"/>
      <c r="F68" s="40"/>
      <c r="G68" s="41"/>
      <c r="H68" s="324"/>
      <c r="I68" s="40"/>
      <c r="J68" s="41"/>
      <c r="K68" s="324"/>
      <c r="L68" s="40"/>
      <c r="M68" s="41"/>
      <c r="N68" s="324"/>
      <c r="O68" s="40"/>
      <c r="P68" s="41"/>
      <c r="Q68" s="164"/>
      <c r="R68" s="40"/>
      <c r="S68" s="41"/>
      <c r="T68" s="164"/>
      <c r="U68" s="40"/>
      <c r="V68" s="41"/>
      <c r="W68" s="164"/>
      <c r="X68" s="176"/>
      <c r="Y68" s="75"/>
      <c r="Z68" s="330"/>
      <c r="AA68" s="172"/>
      <c r="AB68" s="42"/>
      <c r="AC68" s="110"/>
      <c r="AD68" s="73"/>
    </row>
    <row r="69" spans="1:30" x14ac:dyDescent="0.2">
      <c r="A69" s="39"/>
      <c r="B69" s="26"/>
      <c r="C69" s="40"/>
      <c r="D69" s="41"/>
      <c r="E69" s="324"/>
      <c r="F69" s="40"/>
      <c r="G69" s="41"/>
      <c r="H69" s="324"/>
      <c r="I69" s="40"/>
      <c r="J69" s="41"/>
      <c r="K69" s="324"/>
      <c r="L69" s="40"/>
      <c r="M69" s="41"/>
      <c r="N69" s="324"/>
      <c r="O69" s="40"/>
      <c r="P69" s="41"/>
      <c r="Q69" s="164"/>
      <c r="R69" s="40"/>
      <c r="S69" s="41"/>
      <c r="T69" s="164"/>
      <c r="U69" s="40"/>
      <c r="V69" s="41"/>
      <c r="W69" s="164"/>
      <c r="X69" s="176"/>
      <c r="Y69" s="75"/>
      <c r="Z69" s="330"/>
      <c r="AA69" s="172"/>
      <c r="AB69" s="42"/>
      <c r="AC69" s="110"/>
      <c r="AD69" s="73"/>
    </row>
    <row r="70" spans="1:30" x14ac:dyDescent="0.2">
      <c r="A70" s="35" t="s">
        <v>85</v>
      </c>
      <c r="B70" s="36" t="s">
        <v>3</v>
      </c>
      <c r="C70" s="146">
        <v>1</v>
      </c>
      <c r="D70" s="240">
        <v>1</v>
      </c>
      <c r="E70" s="323">
        <v>1</v>
      </c>
      <c r="F70" s="146">
        <f>F31/(C31+F31)</f>
        <v>0.79923999108689847</v>
      </c>
      <c r="G70" s="240">
        <f>G31/(D31+G31)</f>
        <v>0.79923999108689847</v>
      </c>
      <c r="H70" s="323">
        <f>H31/(E31+H31)</f>
        <v>0.79923999108689847</v>
      </c>
      <c r="I70" s="37"/>
      <c r="J70" s="221"/>
      <c r="K70" s="325"/>
      <c r="L70" s="37"/>
      <c r="M70" s="221"/>
      <c r="N70" s="325"/>
      <c r="O70" s="37"/>
      <c r="P70" s="221"/>
      <c r="Q70" s="111"/>
      <c r="R70" s="37"/>
      <c r="S70" s="221"/>
      <c r="T70" s="111"/>
      <c r="U70" s="37"/>
      <c r="V70" s="221"/>
      <c r="W70" s="111"/>
      <c r="X70" s="48"/>
      <c r="Y70" s="139"/>
      <c r="Z70" s="328"/>
      <c r="AA70" s="37"/>
      <c r="AB70" s="221"/>
      <c r="AC70" s="111"/>
      <c r="AD70" s="73" t="s">
        <v>166</v>
      </c>
    </row>
    <row r="71" spans="1:30" x14ac:dyDescent="0.2">
      <c r="A71" s="38" t="s">
        <v>86</v>
      </c>
      <c r="B71" s="36" t="s">
        <v>2</v>
      </c>
      <c r="C71" s="37">
        <f>C$48*C70</f>
        <v>5.65</v>
      </c>
      <c r="D71" s="221">
        <f>D$48*D70</f>
        <v>5.65</v>
      </c>
      <c r="E71" s="325">
        <f>E$48*E70</f>
        <v>5.65</v>
      </c>
      <c r="F71" s="37">
        <f>F$50*F70</f>
        <v>0.23977199732606952</v>
      </c>
      <c r="G71" s="221">
        <f>G$50*G70</f>
        <v>0.23977199732606952</v>
      </c>
      <c r="H71" s="325">
        <f>H$50*H70</f>
        <v>0.23977199732606952</v>
      </c>
      <c r="I71" s="37"/>
      <c r="J71" s="221"/>
      <c r="K71" s="325"/>
      <c r="L71" s="37"/>
      <c r="M71" s="221"/>
      <c r="N71" s="325"/>
      <c r="O71" s="37"/>
      <c r="P71" s="221"/>
      <c r="Q71" s="111"/>
      <c r="R71" s="37"/>
      <c r="S71" s="221"/>
      <c r="T71" s="111"/>
      <c r="U71" s="37"/>
      <c r="V71" s="221"/>
      <c r="W71" s="111"/>
      <c r="X71" s="208">
        <f>SQRT(SUMSQ(C71,F71))</f>
        <v>5.6550853760753901</v>
      </c>
      <c r="Y71" s="258">
        <f>SQRT(SUMSQ(D71,G71))</f>
        <v>5.6550853760753901</v>
      </c>
      <c r="Z71" s="329">
        <f>SQRT(SUMSQ(E71,H71))</f>
        <v>5.6550853760753901</v>
      </c>
      <c r="AA71" s="173"/>
      <c r="AB71" s="268"/>
      <c r="AC71" s="112"/>
      <c r="AD71" s="73" t="s">
        <v>34</v>
      </c>
    </row>
    <row r="72" spans="1:30" x14ac:dyDescent="0.2">
      <c r="A72" s="39"/>
      <c r="B72" s="26"/>
      <c r="C72" s="40"/>
      <c r="D72" s="41"/>
      <c r="E72" s="324"/>
      <c r="F72" s="40"/>
      <c r="G72" s="41"/>
      <c r="H72" s="324"/>
      <c r="I72" s="40"/>
      <c r="J72" s="41"/>
      <c r="K72" s="324"/>
      <c r="L72" s="40"/>
      <c r="M72" s="41"/>
      <c r="N72" s="324"/>
      <c r="O72" s="40"/>
      <c r="P72" s="41"/>
      <c r="Q72" s="164"/>
      <c r="R72" s="40"/>
      <c r="S72" s="41"/>
      <c r="T72" s="164"/>
      <c r="U72" s="40"/>
      <c r="V72" s="41"/>
      <c r="W72" s="164"/>
      <c r="X72" s="176"/>
      <c r="Y72" s="75"/>
      <c r="Z72" s="330"/>
      <c r="AA72" s="172"/>
      <c r="AB72" s="42"/>
      <c r="AC72" s="110"/>
      <c r="AD72" s="73"/>
    </row>
    <row r="73" spans="1:30" x14ac:dyDescent="0.2">
      <c r="A73" s="39"/>
      <c r="B73" s="26"/>
      <c r="C73" s="40"/>
      <c r="D73" s="41"/>
      <c r="E73" s="324"/>
      <c r="F73" s="40"/>
      <c r="G73" s="41"/>
      <c r="H73" s="324"/>
      <c r="I73" s="40"/>
      <c r="J73" s="41"/>
      <c r="K73" s="324"/>
      <c r="L73" s="40"/>
      <c r="M73" s="41"/>
      <c r="N73" s="324"/>
      <c r="O73" s="40"/>
      <c r="P73" s="41"/>
      <c r="Q73" s="164"/>
      <c r="R73" s="40"/>
      <c r="S73" s="41"/>
      <c r="T73" s="164"/>
      <c r="U73" s="40"/>
      <c r="V73" s="41"/>
      <c r="W73" s="164"/>
      <c r="X73" s="176"/>
      <c r="Y73" s="75"/>
      <c r="Z73" s="330"/>
      <c r="AA73" s="172"/>
      <c r="AB73" s="42"/>
      <c r="AC73" s="110"/>
      <c r="AD73" s="73"/>
    </row>
    <row r="74" spans="1:30" x14ac:dyDescent="0.2">
      <c r="A74" s="35" t="s">
        <v>81</v>
      </c>
      <c r="B74" s="36" t="s">
        <v>3</v>
      </c>
      <c r="C74" s="37"/>
      <c r="D74" s="221"/>
      <c r="E74" s="325"/>
      <c r="F74" s="37"/>
      <c r="G74" s="221"/>
      <c r="H74" s="325"/>
      <c r="I74" s="146">
        <f>I33/(I31+I33)</f>
        <v>8.5987298037751431E-3</v>
      </c>
      <c r="J74" s="240">
        <f>J33/(J31+J33)</f>
        <v>1.55376009944065E-2</v>
      </c>
      <c r="K74" s="323">
        <f>K33/(K31+K33)</f>
        <v>1.9482301876291984E-2</v>
      </c>
      <c r="L74" s="146">
        <v>1</v>
      </c>
      <c r="M74" s="240">
        <v>1</v>
      </c>
      <c r="N74" s="323">
        <v>1</v>
      </c>
      <c r="O74" s="37"/>
      <c r="P74" s="221"/>
      <c r="Q74" s="111"/>
      <c r="R74" s="37"/>
      <c r="S74" s="221"/>
      <c r="T74" s="111"/>
      <c r="U74" s="37"/>
      <c r="V74" s="221"/>
      <c r="W74" s="111"/>
      <c r="X74" s="48"/>
      <c r="Y74" s="139"/>
      <c r="Z74" s="328"/>
      <c r="AA74" s="37"/>
      <c r="AB74" s="221"/>
      <c r="AC74" s="111"/>
      <c r="AD74" s="73" t="s">
        <v>166</v>
      </c>
    </row>
    <row r="75" spans="1:30" x14ac:dyDescent="0.2">
      <c r="A75" s="38" t="s">
        <v>82</v>
      </c>
      <c r="B75" s="36" t="s">
        <v>2</v>
      </c>
      <c r="C75" s="37"/>
      <c r="D75" s="221"/>
      <c r="E75" s="325"/>
      <c r="F75" s="37"/>
      <c r="G75" s="221"/>
      <c r="H75" s="325"/>
      <c r="I75" s="146">
        <f>I$49*I74</f>
        <v>4.8582823391329563E-2</v>
      </c>
      <c r="J75" s="240">
        <f>J$49*J74</f>
        <v>8.7787445618396728E-2</v>
      </c>
      <c r="K75" s="323">
        <f>K$49*K74</f>
        <v>0.11007500560104971</v>
      </c>
      <c r="L75" s="146">
        <f>L$51*L74</f>
        <v>0.3</v>
      </c>
      <c r="M75" s="240">
        <f>M$51*M74</f>
        <v>0.3</v>
      </c>
      <c r="N75" s="323">
        <f>N$51*N74</f>
        <v>0.3</v>
      </c>
      <c r="O75" s="37"/>
      <c r="P75" s="221"/>
      <c r="Q75" s="111"/>
      <c r="R75" s="37"/>
      <c r="S75" s="221"/>
      <c r="T75" s="111"/>
      <c r="U75" s="37"/>
      <c r="V75" s="221"/>
      <c r="W75" s="111"/>
      <c r="X75" s="208">
        <f>SQRT(SUMSQ(I75,L75))</f>
        <v>0.30390835909641101</v>
      </c>
      <c r="Y75" s="258">
        <f>SQRT(SUMSQ(J75,M75))</f>
        <v>0.31258060657725228</v>
      </c>
      <c r="Z75" s="329">
        <f>SQRT(SUMSQ(K75,N75))</f>
        <v>0.31955673495964865</v>
      </c>
      <c r="AA75" s="173"/>
      <c r="AB75" s="268"/>
      <c r="AC75" s="112"/>
      <c r="AD75" s="73" t="s">
        <v>32</v>
      </c>
    </row>
    <row r="76" spans="1:30" x14ac:dyDescent="0.2">
      <c r="A76" s="39"/>
      <c r="B76" s="26"/>
      <c r="C76" s="40"/>
      <c r="D76" s="41"/>
      <c r="E76" s="324"/>
      <c r="F76" s="40"/>
      <c r="G76" s="41"/>
      <c r="H76" s="324"/>
      <c r="I76" s="40"/>
      <c r="J76" s="41"/>
      <c r="K76" s="324"/>
      <c r="L76" s="40"/>
      <c r="M76" s="41"/>
      <c r="N76" s="324"/>
      <c r="O76" s="40"/>
      <c r="P76" s="41"/>
      <c r="Q76" s="164"/>
      <c r="R76" s="40"/>
      <c r="S76" s="41"/>
      <c r="T76" s="164"/>
      <c r="U76" s="40"/>
      <c r="V76" s="41"/>
      <c r="W76" s="164"/>
      <c r="X76" s="176"/>
      <c r="Y76" s="75"/>
      <c r="Z76" s="330"/>
      <c r="AA76" s="172"/>
      <c r="AB76" s="42"/>
      <c r="AC76" s="110"/>
      <c r="AD76" s="73"/>
    </row>
    <row r="77" spans="1:30" x14ac:dyDescent="0.2">
      <c r="A77" s="39"/>
      <c r="B77" s="26"/>
      <c r="C77" s="40"/>
      <c r="D77" s="41"/>
      <c r="E77" s="324"/>
      <c r="F77" s="40"/>
      <c r="G77" s="41"/>
      <c r="H77" s="324"/>
      <c r="I77" s="40"/>
      <c r="J77" s="41"/>
      <c r="K77" s="324"/>
      <c r="L77" s="40"/>
      <c r="M77" s="41"/>
      <c r="N77" s="324"/>
      <c r="O77" s="40"/>
      <c r="P77" s="41"/>
      <c r="Q77" s="164"/>
      <c r="R77" s="40"/>
      <c r="S77" s="41"/>
      <c r="T77" s="164"/>
      <c r="U77" s="40"/>
      <c r="V77" s="41"/>
      <c r="W77" s="164"/>
      <c r="X77" s="176"/>
      <c r="Y77" s="75"/>
      <c r="Z77" s="330"/>
      <c r="AA77" s="172"/>
      <c r="AB77" s="42"/>
      <c r="AC77" s="110"/>
      <c r="AD77" s="73"/>
    </row>
    <row r="78" spans="1:30" x14ac:dyDescent="0.2">
      <c r="A78" s="35" t="s">
        <v>87</v>
      </c>
      <c r="B78" s="36" t="s">
        <v>3</v>
      </c>
      <c r="C78" s="37"/>
      <c r="D78" s="221"/>
      <c r="E78" s="325"/>
      <c r="F78" s="37"/>
      <c r="G78" s="221"/>
      <c r="H78" s="325"/>
      <c r="I78" s="146">
        <v>1</v>
      </c>
      <c r="J78" s="240">
        <v>1</v>
      </c>
      <c r="K78" s="323">
        <v>1</v>
      </c>
      <c r="L78" s="146">
        <v>1</v>
      </c>
      <c r="M78" s="240">
        <v>1</v>
      </c>
      <c r="N78" s="323">
        <v>1</v>
      </c>
      <c r="O78" s="37"/>
      <c r="P78" s="221"/>
      <c r="Q78" s="111"/>
      <c r="R78" s="37"/>
      <c r="S78" s="221"/>
      <c r="T78" s="111"/>
      <c r="U78" s="37"/>
      <c r="V78" s="221"/>
      <c r="W78" s="111"/>
      <c r="X78" s="48"/>
      <c r="Y78" s="139"/>
      <c r="Z78" s="328"/>
      <c r="AA78" s="37"/>
      <c r="AB78" s="221"/>
      <c r="AC78" s="111"/>
      <c r="AD78" s="73" t="s">
        <v>24</v>
      </c>
    </row>
    <row r="79" spans="1:30" x14ac:dyDescent="0.2">
      <c r="A79" s="38" t="s">
        <v>88</v>
      </c>
      <c r="B79" s="36" t="s">
        <v>2</v>
      </c>
      <c r="C79" s="37"/>
      <c r="D79" s="221"/>
      <c r="E79" s="325"/>
      <c r="F79" s="37"/>
      <c r="G79" s="221"/>
      <c r="H79" s="325"/>
      <c r="I79" s="146">
        <f>I$49*I78</f>
        <v>5.65</v>
      </c>
      <c r="J79" s="240">
        <f>J$49*J78</f>
        <v>5.65</v>
      </c>
      <c r="K79" s="323">
        <f>K$49*K78</f>
        <v>5.65</v>
      </c>
      <c r="L79" s="146">
        <f>L$51*L78</f>
        <v>0.3</v>
      </c>
      <c r="M79" s="240">
        <f>M$51*M78</f>
        <v>0.3</v>
      </c>
      <c r="N79" s="323">
        <f>N$51*N78</f>
        <v>0.3</v>
      </c>
      <c r="O79" s="37"/>
      <c r="P79" s="221"/>
      <c r="Q79" s="111"/>
      <c r="R79" s="37"/>
      <c r="S79" s="221"/>
      <c r="T79" s="111"/>
      <c r="U79" s="37"/>
      <c r="V79" s="221"/>
      <c r="W79" s="111"/>
      <c r="X79" s="208">
        <f>SQRT(SUMSQ(I79,L79))</f>
        <v>5.6579589959631207</v>
      </c>
      <c r="Y79" s="258">
        <f>SQRT(SUMSQ(J79,M79))</f>
        <v>5.6579589959631207</v>
      </c>
      <c r="Z79" s="329">
        <f>SQRT(SUMSQ(K79,N79))</f>
        <v>5.6579589959631207</v>
      </c>
      <c r="AA79" s="173"/>
      <c r="AB79" s="268"/>
      <c r="AC79" s="112"/>
      <c r="AD79" s="73" t="s">
        <v>33</v>
      </c>
    </row>
    <row r="80" spans="1:30" x14ac:dyDescent="0.2">
      <c r="A80" s="39"/>
      <c r="B80" s="26"/>
      <c r="C80" s="40"/>
      <c r="D80" s="41"/>
      <c r="E80" s="324"/>
      <c r="F80" s="40"/>
      <c r="G80" s="41"/>
      <c r="H80" s="324"/>
      <c r="I80" s="40"/>
      <c r="J80" s="41"/>
      <c r="K80" s="324"/>
      <c r="L80" s="40"/>
      <c r="M80" s="41"/>
      <c r="N80" s="324"/>
      <c r="O80" s="40"/>
      <c r="P80" s="41"/>
      <c r="Q80" s="164"/>
      <c r="R80" s="40"/>
      <c r="S80" s="41"/>
      <c r="T80" s="164"/>
      <c r="U80" s="40"/>
      <c r="V80" s="41"/>
      <c r="W80" s="164"/>
      <c r="X80" s="176"/>
      <c r="Y80" s="75"/>
      <c r="Z80" s="330"/>
      <c r="AA80" s="172"/>
      <c r="AB80" s="42"/>
      <c r="AC80" s="110"/>
      <c r="AD80" s="73"/>
    </row>
    <row r="81" spans="1:30" x14ac:dyDescent="0.2">
      <c r="A81" s="39"/>
      <c r="B81" s="26"/>
      <c r="C81" s="40"/>
      <c r="D81" s="41"/>
      <c r="E81" s="324"/>
      <c r="F81" s="40"/>
      <c r="G81" s="41"/>
      <c r="H81" s="324"/>
      <c r="I81" s="40"/>
      <c r="J81" s="41"/>
      <c r="K81" s="324"/>
      <c r="L81" s="40"/>
      <c r="M81" s="41"/>
      <c r="N81" s="324"/>
      <c r="O81" s="40"/>
      <c r="P81" s="41"/>
      <c r="Q81" s="164"/>
      <c r="R81" s="40"/>
      <c r="S81" s="41"/>
      <c r="T81" s="164"/>
      <c r="U81" s="40"/>
      <c r="V81" s="41"/>
      <c r="W81" s="164"/>
      <c r="X81" s="176"/>
      <c r="Y81" s="75"/>
      <c r="Z81" s="330"/>
      <c r="AA81" s="172"/>
      <c r="AB81" s="42"/>
      <c r="AC81" s="110"/>
      <c r="AD81" s="73"/>
    </row>
    <row r="82" spans="1:30" x14ac:dyDescent="0.2">
      <c r="A82" s="35" t="s">
        <v>89</v>
      </c>
      <c r="B82" s="36" t="s">
        <v>3</v>
      </c>
      <c r="C82" s="37"/>
      <c r="D82" s="221"/>
      <c r="E82" s="325"/>
      <c r="F82" s="37"/>
      <c r="G82" s="221"/>
      <c r="H82" s="325"/>
      <c r="I82" s="146">
        <v>1</v>
      </c>
      <c r="J82" s="240">
        <v>1</v>
      </c>
      <c r="K82" s="323">
        <v>1</v>
      </c>
      <c r="L82" s="146">
        <f>L31/(I31+L31)</f>
        <v>0.79923999108689847</v>
      </c>
      <c r="M82" s="240">
        <f>M31/(J31+M31)</f>
        <v>0.79923999108689847</v>
      </c>
      <c r="N82" s="323">
        <f>N31/(K31+N31)</f>
        <v>0.79923999108689847</v>
      </c>
      <c r="O82" s="37"/>
      <c r="P82" s="221"/>
      <c r="Q82" s="111"/>
      <c r="R82" s="37"/>
      <c r="S82" s="221"/>
      <c r="T82" s="111"/>
      <c r="U82" s="37"/>
      <c r="V82" s="221"/>
      <c r="W82" s="111"/>
      <c r="X82" s="48"/>
      <c r="Y82" s="139"/>
      <c r="Z82" s="328"/>
      <c r="AA82" s="37"/>
      <c r="AB82" s="221"/>
      <c r="AC82" s="111"/>
      <c r="AD82" s="73" t="s">
        <v>166</v>
      </c>
    </row>
    <row r="83" spans="1:30" x14ac:dyDescent="0.2">
      <c r="A83" s="38" t="s">
        <v>90</v>
      </c>
      <c r="B83" s="36" t="s">
        <v>2</v>
      </c>
      <c r="C83" s="37"/>
      <c r="D83" s="221"/>
      <c r="E83" s="325"/>
      <c r="F83" s="37"/>
      <c r="G83" s="221"/>
      <c r="H83" s="325"/>
      <c r="I83" s="37">
        <f>I$48*I82</f>
        <v>5.65</v>
      </c>
      <c r="J83" s="221">
        <f>J$48*J82</f>
        <v>5.65</v>
      </c>
      <c r="K83" s="325">
        <f>K$48*K82</f>
        <v>5.65</v>
      </c>
      <c r="L83" s="37">
        <f>L$50*L82</f>
        <v>0.23977199732606952</v>
      </c>
      <c r="M83" s="221">
        <f>M$50*M82</f>
        <v>0.23977199732606952</v>
      </c>
      <c r="N83" s="325">
        <f>N$50*N82</f>
        <v>0.23977199732606952</v>
      </c>
      <c r="O83" s="37"/>
      <c r="P83" s="221"/>
      <c r="Q83" s="111"/>
      <c r="R83" s="37"/>
      <c r="S83" s="221"/>
      <c r="T83" s="111"/>
      <c r="U83" s="37"/>
      <c r="V83" s="221"/>
      <c r="W83" s="111"/>
      <c r="X83" s="208">
        <f>SQRT(SUMSQ(I83,L83))</f>
        <v>5.6550853760753901</v>
      </c>
      <c r="Y83" s="258">
        <f>SQRT(SUMSQ(J83,M83))</f>
        <v>5.6550853760753901</v>
      </c>
      <c r="Z83" s="329">
        <f>SQRT(SUMSQ(K83,N83))</f>
        <v>5.6550853760753901</v>
      </c>
      <c r="AA83" s="173"/>
      <c r="AB83" s="268"/>
      <c r="AC83" s="112"/>
      <c r="AD83" s="73" t="s">
        <v>34</v>
      </c>
    </row>
    <row r="84" spans="1:30" x14ac:dyDescent="0.2">
      <c r="A84" s="39"/>
      <c r="B84" s="26"/>
      <c r="C84" s="40"/>
      <c r="D84" s="41"/>
      <c r="E84" s="324"/>
      <c r="F84" s="40"/>
      <c r="G84" s="41"/>
      <c r="H84" s="324"/>
      <c r="I84" s="40"/>
      <c r="J84" s="41"/>
      <c r="K84" s="324"/>
      <c r="L84" s="40"/>
      <c r="M84" s="41"/>
      <c r="N84" s="324"/>
      <c r="O84" s="40"/>
      <c r="P84" s="41"/>
      <c r="Q84" s="164"/>
      <c r="R84" s="40"/>
      <c r="S84" s="41"/>
      <c r="T84" s="164"/>
      <c r="U84" s="40"/>
      <c r="V84" s="41"/>
      <c r="W84" s="164"/>
      <c r="X84" s="176"/>
      <c r="Y84" s="75"/>
      <c r="Z84" s="330"/>
      <c r="AA84" s="172"/>
      <c r="AB84" s="42"/>
      <c r="AC84" s="110"/>
      <c r="AD84" s="73"/>
    </row>
    <row r="85" spans="1:30" x14ac:dyDescent="0.2">
      <c r="A85" s="39"/>
      <c r="B85" s="26"/>
      <c r="C85" s="40"/>
      <c r="D85" s="41"/>
      <c r="E85" s="324"/>
      <c r="F85" s="40"/>
      <c r="G85" s="41"/>
      <c r="H85" s="324"/>
      <c r="I85" s="40"/>
      <c r="J85" s="41"/>
      <c r="K85" s="324"/>
      <c r="L85" s="40"/>
      <c r="M85" s="41"/>
      <c r="N85" s="324"/>
      <c r="O85" s="40"/>
      <c r="P85" s="41"/>
      <c r="Q85" s="164"/>
      <c r="R85" s="40"/>
      <c r="S85" s="41"/>
      <c r="T85" s="164"/>
      <c r="U85" s="40"/>
      <c r="V85" s="41"/>
      <c r="W85" s="164"/>
      <c r="X85" s="176"/>
      <c r="Y85" s="75"/>
      <c r="Z85" s="330"/>
      <c r="AA85" s="172"/>
      <c r="AB85" s="42"/>
      <c r="AC85" s="110"/>
      <c r="AD85" s="73"/>
    </row>
    <row r="86" spans="1:30" x14ac:dyDescent="0.2">
      <c r="A86" s="127" t="s">
        <v>106</v>
      </c>
      <c r="B86" s="128" t="s">
        <v>3</v>
      </c>
      <c r="C86" s="146">
        <v>1</v>
      </c>
      <c r="D86" s="240">
        <v>1</v>
      </c>
      <c r="E86" s="323">
        <v>1</v>
      </c>
      <c r="F86" s="146">
        <v>1</v>
      </c>
      <c r="G86" s="240">
        <v>1</v>
      </c>
      <c r="H86" s="323">
        <v>1</v>
      </c>
      <c r="I86" s="146">
        <v>1</v>
      </c>
      <c r="J86" s="240">
        <v>1</v>
      </c>
      <c r="K86" s="323">
        <v>1</v>
      </c>
      <c r="L86" s="146">
        <v>1</v>
      </c>
      <c r="M86" s="240">
        <v>1</v>
      </c>
      <c r="N86" s="323">
        <v>1</v>
      </c>
      <c r="O86" s="37"/>
      <c r="P86" s="221"/>
      <c r="Q86" s="111"/>
      <c r="R86" s="37"/>
      <c r="S86" s="221"/>
      <c r="T86" s="111"/>
      <c r="U86" s="37"/>
      <c r="V86" s="221"/>
      <c r="W86" s="111"/>
      <c r="X86" s="48"/>
      <c r="Y86" s="139"/>
      <c r="Z86" s="328"/>
      <c r="AA86" s="37"/>
      <c r="AB86" s="221"/>
      <c r="AC86" s="111"/>
      <c r="AD86" s="73" t="s">
        <v>24</v>
      </c>
    </row>
    <row r="87" spans="1:30" x14ac:dyDescent="0.2">
      <c r="A87" s="129" t="s">
        <v>107</v>
      </c>
      <c r="B87" s="128" t="s">
        <v>2</v>
      </c>
      <c r="C87" s="146">
        <f>C$49*C86</f>
        <v>5.65</v>
      </c>
      <c r="D87" s="240">
        <f>D$49*D86</f>
        <v>5.65</v>
      </c>
      <c r="E87" s="323">
        <f>E$49*E86</f>
        <v>5.65</v>
      </c>
      <c r="F87" s="146">
        <f>F$51*F86</f>
        <v>0.3</v>
      </c>
      <c r="G87" s="240">
        <f>G$51*G86</f>
        <v>0.3</v>
      </c>
      <c r="H87" s="323">
        <f>H$51*H86</f>
        <v>0.3</v>
      </c>
      <c r="I87" s="146">
        <f>I$49*I86</f>
        <v>5.65</v>
      </c>
      <c r="J87" s="240">
        <f>J$49*J86</f>
        <v>5.65</v>
      </c>
      <c r="K87" s="323">
        <f>K$49*K86</f>
        <v>5.65</v>
      </c>
      <c r="L87" s="146">
        <f>L$51*L86</f>
        <v>0.3</v>
      </c>
      <c r="M87" s="240">
        <f>M$51*M86</f>
        <v>0.3</v>
      </c>
      <c r="N87" s="323">
        <f>N$51*N86</f>
        <v>0.3</v>
      </c>
      <c r="O87" s="37"/>
      <c r="P87" s="221"/>
      <c r="Q87" s="111"/>
      <c r="R87" s="37"/>
      <c r="S87" s="221"/>
      <c r="T87" s="111"/>
      <c r="U87" s="37"/>
      <c r="V87" s="221"/>
      <c r="W87" s="111"/>
      <c r="X87" s="208">
        <f>SQRT(SUMSQ(C87,F87,I87,L87))</f>
        <v>8.0015623474419044</v>
      </c>
      <c r="Y87" s="258">
        <f>SQRT(SUMSQ(D87,G87,J87,M87))</f>
        <v>8.0015623474419044</v>
      </c>
      <c r="Z87" s="329">
        <f>SQRT(SUMSQ(E87,H87,K87,N87))</f>
        <v>8.0015623474419044</v>
      </c>
      <c r="AA87" s="173"/>
      <c r="AB87" s="268"/>
      <c r="AC87" s="112"/>
      <c r="AD87" s="73" t="s">
        <v>108</v>
      </c>
    </row>
    <row r="88" spans="1:30" x14ac:dyDescent="0.2">
      <c r="A88" s="39"/>
      <c r="B88" s="26"/>
      <c r="C88" s="40"/>
      <c r="D88" s="41"/>
      <c r="E88" s="164"/>
      <c r="F88" s="40"/>
      <c r="G88" s="41"/>
      <c r="H88" s="164"/>
      <c r="I88" s="40"/>
      <c r="J88" s="41"/>
      <c r="K88" s="164"/>
      <c r="L88" s="40"/>
      <c r="M88" s="41"/>
      <c r="N88" s="164"/>
      <c r="O88" s="40"/>
      <c r="P88" s="41"/>
      <c r="Q88" s="164"/>
      <c r="R88" s="40"/>
      <c r="S88" s="41"/>
      <c r="T88" s="164"/>
      <c r="U88" s="40"/>
      <c r="V88" s="41"/>
      <c r="W88" s="164"/>
      <c r="X88" s="176"/>
      <c r="Y88" s="75"/>
      <c r="Z88" s="330"/>
      <c r="AA88" s="172"/>
      <c r="AB88" s="42"/>
      <c r="AC88" s="110"/>
      <c r="AD88" s="73"/>
    </row>
    <row r="89" spans="1:30" x14ac:dyDescent="0.2">
      <c r="A89" s="39"/>
      <c r="B89" s="26"/>
      <c r="C89" s="40"/>
      <c r="D89" s="41"/>
      <c r="E89" s="164"/>
      <c r="F89" s="40"/>
      <c r="G89" s="41"/>
      <c r="H89" s="164"/>
      <c r="I89" s="40"/>
      <c r="J89" s="41"/>
      <c r="K89" s="164"/>
      <c r="L89" s="40"/>
      <c r="M89" s="41"/>
      <c r="N89" s="164"/>
      <c r="O89" s="40"/>
      <c r="P89" s="41"/>
      <c r="Q89" s="164"/>
      <c r="R89" s="40"/>
      <c r="S89" s="41"/>
      <c r="T89" s="164"/>
      <c r="U89" s="40"/>
      <c r="V89" s="41"/>
      <c r="W89" s="164"/>
      <c r="X89" s="176"/>
      <c r="Y89" s="75"/>
      <c r="Z89" s="330"/>
      <c r="AA89" s="172"/>
      <c r="AB89" s="42"/>
      <c r="AC89" s="110"/>
      <c r="AD89" s="73"/>
    </row>
    <row r="90" spans="1:30" x14ac:dyDescent="0.2">
      <c r="A90" s="127" t="s">
        <v>91</v>
      </c>
      <c r="B90" s="128" t="s">
        <v>3</v>
      </c>
      <c r="C90" s="146">
        <v>1</v>
      </c>
      <c r="D90" s="240">
        <v>1</v>
      </c>
      <c r="E90" s="323">
        <v>1</v>
      </c>
      <c r="F90" s="146">
        <f>F31/(C31+F31)</f>
        <v>0.79923999108689847</v>
      </c>
      <c r="G90" s="240">
        <f>G31/(D31+G31)</f>
        <v>0.79923999108689847</v>
      </c>
      <c r="H90" s="323">
        <f>H31/(E31+H31)</f>
        <v>0.79923999108689847</v>
      </c>
      <c r="I90" s="146">
        <v>1</v>
      </c>
      <c r="J90" s="240">
        <v>1</v>
      </c>
      <c r="K90" s="323">
        <v>1</v>
      </c>
      <c r="L90" s="146">
        <f>L31/(I31+L31)</f>
        <v>0.79923999108689847</v>
      </c>
      <c r="M90" s="240">
        <f>M31/(J31+M31)</f>
        <v>0.79923999108689847</v>
      </c>
      <c r="N90" s="323">
        <f>N31/(K31+N31)</f>
        <v>0.79923999108689847</v>
      </c>
      <c r="O90" s="37"/>
      <c r="P90" s="221"/>
      <c r="Q90" s="111"/>
      <c r="R90" s="37"/>
      <c r="S90" s="221"/>
      <c r="T90" s="111"/>
      <c r="U90" s="37"/>
      <c r="V90" s="221"/>
      <c r="W90" s="111"/>
      <c r="X90" s="48"/>
      <c r="Y90" s="139"/>
      <c r="Z90" s="328"/>
      <c r="AA90" s="37"/>
      <c r="AB90" s="221"/>
      <c r="AC90" s="111"/>
      <c r="AD90" s="73" t="s">
        <v>166</v>
      </c>
    </row>
    <row r="91" spans="1:30" x14ac:dyDescent="0.2">
      <c r="A91" s="129" t="s">
        <v>92</v>
      </c>
      <c r="B91" s="128" t="s">
        <v>2</v>
      </c>
      <c r="C91" s="37">
        <f>C$48*C90</f>
        <v>5.65</v>
      </c>
      <c r="D91" s="221">
        <f>D$48*D90</f>
        <v>5.65</v>
      </c>
      <c r="E91" s="325">
        <f>E$48*E90</f>
        <v>5.65</v>
      </c>
      <c r="F91" s="37">
        <f>F$50*F90</f>
        <v>0.23977199732606952</v>
      </c>
      <c r="G91" s="221">
        <f>G$50*G90</f>
        <v>0.23977199732606952</v>
      </c>
      <c r="H91" s="325">
        <f>H$50*H90</f>
        <v>0.23977199732606952</v>
      </c>
      <c r="I91" s="37">
        <f>I$48*I90</f>
        <v>5.65</v>
      </c>
      <c r="J91" s="221">
        <f>J$48*J90</f>
        <v>5.65</v>
      </c>
      <c r="K91" s="325">
        <f>K$48*K90</f>
        <v>5.65</v>
      </c>
      <c r="L91" s="37">
        <f>L$50*L90</f>
        <v>0.23977199732606952</v>
      </c>
      <c r="M91" s="221">
        <f>M$50*M90</f>
        <v>0.23977199732606952</v>
      </c>
      <c r="N91" s="325">
        <f>N$50*N90</f>
        <v>0.23977199732606952</v>
      </c>
      <c r="O91" s="37"/>
      <c r="P91" s="221"/>
      <c r="Q91" s="111"/>
      <c r="R91" s="37"/>
      <c r="S91" s="221"/>
      <c r="T91" s="111"/>
      <c r="U91" s="37"/>
      <c r="V91" s="221"/>
      <c r="W91" s="111"/>
      <c r="X91" s="208">
        <f>SQRT(SUMSQ(C91,F91,I91,L91))</f>
        <v>7.9974984352235712</v>
      </c>
      <c r="Y91" s="258">
        <f>SQRT(SUMSQ(D91,G91,J91,M91))</f>
        <v>7.9974984352235712</v>
      </c>
      <c r="Z91" s="329">
        <f>SQRT(SUMSQ(E91,H91,K91,N91))</f>
        <v>7.9974984352235712</v>
      </c>
      <c r="AA91" s="173"/>
      <c r="AB91" s="268"/>
      <c r="AC91" s="112"/>
      <c r="AD91" s="73" t="s">
        <v>46</v>
      </c>
    </row>
    <row r="92" spans="1:30" x14ac:dyDescent="0.2">
      <c r="A92" s="39"/>
      <c r="B92" s="26"/>
      <c r="C92" s="40"/>
      <c r="D92" s="41"/>
      <c r="E92" s="324"/>
      <c r="F92" s="19"/>
      <c r="G92" s="41"/>
      <c r="H92" s="324"/>
      <c r="I92" s="40"/>
      <c r="J92" s="41"/>
      <c r="K92" s="324"/>
      <c r="L92" s="40"/>
      <c r="M92" s="41"/>
      <c r="N92" s="324"/>
      <c r="O92" s="40"/>
      <c r="P92" s="41"/>
      <c r="Q92" s="164"/>
      <c r="R92" s="40"/>
      <c r="S92" s="41"/>
      <c r="T92" s="164"/>
      <c r="U92" s="40"/>
      <c r="V92" s="41"/>
      <c r="W92" s="164"/>
      <c r="X92" s="176"/>
      <c r="Y92" s="75"/>
      <c r="Z92" s="330"/>
      <c r="AA92" s="172"/>
      <c r="AB92" s="42"/>
      <c r="AC92" s="110"/>
      <c r="AD92" s="73"/>
    </row>
    <row r="93" spans="1:30" x14ac:dyDescent="0.2">
      <c r="A93" s="39"/>
      <c r="B93" s="26"/>
      <c r="C93" s="40"/>
      <c r="D93" s="41"/>
      <c r="E93" s="324"/>
      <c r="F93" s="40"/>
      <c r="G93" s="41"/>
      <c r="H93" s="324"/>
      <c r="I93" s="40"/>
      <c r="J93" s="41"/>
      <c r="K93" s="324"/>
      <c r="L93" s="40"/>
      <c r="M93" s="41"/>
      <c r="N93" s="324"/>
      <c r="O93" s="40"/>
      <c r="P93" s="41"/>
      <c r="Q93" s="164"/>
      <c r="R93" s="40"/>
      <c r="S93" s="41"/>
      <c r="T93" s="164"/>
      <c r="U93" s="40"/>
      <c r="V93" s="41"/>
      <c r="W93" s="164"/>
      <c r="X93" s="176"/>
      <c r="Y93" s="75"/>
      <c r="Z93" s="330"/>
      <c r="AA93" s="172"/>
      <c r="AB93" s="42"/>
      <c r="AC93" s="110"/>
      <c r="AD93" s="73"/>
    </row>
    <row r="94" spans="1:30" x14ac:dyDescent="0.2">
      <c r="A94" s="138" t="s">
        <v>111</v>
      </c>
      <c r="B94" s="200" t="s">
        <v>3</v>
      </c>
      <c r="C94" s="146">
        <v>1</v>
      </c>
      <c r="D94" s="240">
        <v>1</v>
      </c>
      <c r="E94" s="323">
        <v>1</v>
      </c>
      <c r="F94" s="146">
        <v>1</v>
      </c>
      <c r="G94" s="240">
        <v>1</v>
      </c>
      <c r="H94" s="323">
        <v>1</v>
      </c>
      <c r="I94" s="37"/>
      <c r="J94" s="221"/>
      <c r="K94" s="325"/>
      <c r="L94" s="37"/>
      <c r="M94" s="221"/>
      <c r="N94" s="325"/>
      <c r="O94" s="37">
        <v>1</v>
      </c>
      <c r="P94" s="221">
        <v>1</v>
      </c>
      <c r="Q94" s="325">
        <v>1</v>
      </c>
      <c r="R94" s="37">
        <v>1</v>
      </c>
      <c r="S94" s="221">
        <v>1</v>
      </c>
      <c r="T94" s="325">
        <v>1</v>
      </c>
      <c r="U94" s="37">
        <v>1</v>
      </c>
      <c r="V94" s="221">
        <v>1</v>
      </c>
      <c r="W94" s="325">
        <v>1</v>
      </c>
      <c r="X94" s="48"/>
      <c r="Y94" s="139"/>
      <c r="Z94" s="328"/>
      <c r="AA94" s="37"/>
      <c r="AB94" s="221"/>
      <c r="AC94" s="111"/>
      <c r="AD94" s="202" t="s">
        <v>24</v>
      </c>
    </row>
    <row r="95" spans="1:30" x14ac:dyDescent="0.2">
      <c r="A95" s="201" t="s">
        <v>112</v>
      </c>
      <c r="B95" s="200" t="s">
        <v>2</v>
      </c>
      <c r="C95" s="146">
        <f>C$49*C94</f>
        <v>5.65</v>
      </c>
      <c r="D95" s="240">
        <f>D$49*D94</f>
        <v>5.65</v>
      </c>
      <c r="E95" s="323">
        <f>E$49*E94</f>
        <v>5.65</v>
      </c>
      <c r="F95" s="146">
        <f>F$51*F94</f>
        <v>0.3</v>
      </c>
      <c r="G95" s="240">
        <f>G$51*G94</f>
        <v>0.3</v>
      </c>
      <c r="H95" s="323">
        <f>H$51*H94</f>
        <v>0.3</v>
      </c>
      <c r="I95" s="37"/>
      <c r="J95" s="221"/>
      <c r="K95" s="325"/>
      <c r="L95" s="37"/>
      <c r="M95" s="221"/>
      <c r="N95" s="325"/>
      <c r="O95" s="37">
        <f>O$52*O94</f>
        <v>8</v>
      </c>
      <c r="P95" s="221">
        <f>P$52*P94</f>
        <v>8</v>
      </c>
      <c r="Q95" s="325">
        <f>Q$52*Q94</f>
        <v>8</v>
      </c>
      <c r="R95" s="37">
        <f>R$54*R94</f>
        <v>5.4499999999999957</v>
      </c>
      <c r="S95" s="221">
        <f>S$54*S94</f>
        <v>6.3000000000000043</v>
      </c>
      <c r="T95" s="325">
        <f>T$54*T94</f>
        <v>6.3999999999999986</v>
      </c>
      <c r="U95" s="37">
        <f>U$55*U94</f>
        <v>15</v>
      </c>
      <c r="V95" s="221">
        <f>V$55*V94</f>
        <v>15</v>
      </c>
      <c r="W95" s="325">
        <f>W$55*W94</f>
        <v>15</v>
      </c>
      <c r="X95" s="208">
        <f>SQRT(SUMSQ(C95,F95))+SUM(O95,R95,U95)</f>
        <v>34.107958995963116</v>
      </c>
      <c r="Y95" s="258">
        <f>SQRT(SUMSQ(D95,G95))+SUM(P95,S95,V95)</f>
        <v>34.957958995963125</v>
      </c>
      <c r="Z95" s="329">
        <f>SQRT(SUMSQ(E95,H95))+SUM(Q95,T95,W95)</f>
        <v>35.057958995963119</v>
      </c>
      <c r="AA95" s="173"/>
      <c r="AB95" s="268"/>
      <c r="AC95" s="112"/>
      <c r="AD95" s="58" t="s">
        <v>115</v>
      </c>
    </row>
    <row r="96" spans="1:30" x14ac:dyDescent="0.2">
      <c r="A96" s="39"/>
      <c r="B96" s="26"/>
      <c r="C96" s="40"/>
      <c r="D96" s="41"/>
      <c r="E96" s="324"/>
      <c r="F96" s="40"/>
      <c r="G96" s="41"/>
      <c r="H96" s="324"/>
      <c r="I96" s="40"/>
      <c r="J96" s="41"/>
      <c r="K96" s="324"/>
      <c r="L96" s="40"/>
      <c r="M96" s="41"/>
      <c r="N96" s="324"/>
      <c r="O96" s="40"/>
      <c r="P96" s="41"/>
      <c r="Q96" s="324"/>
      <c r="R96" s="40"/>
      <c r="S96" s="41"/>
      <c r="T96" s="324"/>
      <c r="U96" s="40"/>
      <c r="V96" s="41"/>
      <c r="W96" s="324"/>
      <c r="X96" s="176"/>
      <c r="Y96" s="75"/>
      <c r="Z96" s="330"/>
      <c r="AA96" s="172"/>
      <c r="AB96" s="42"/>
      <c r="AC96" s="110"/>
      <c r="AD96" s="73"/>
    </row>
    <row r="97" spans="1:30" x14ac:dyDescent="0.2">
      <c r="A97" s="39"/>
      <c r="B97" s="26"/>
      <c r="C97" s="40"/>
      <c r="D97" s="41"/>
      <c r="E97" s="324"/>
      <c r="F97" s="40"/>
      <c r="G97" s="41"/>
      <c r="H97" s="324"/>
      <c r="I97" s="40"/>
      <c r="J97" s="41"/>
      <c r="K97" s="324"/>
      <c r="L97" s="40"/>
      <c r="M97" s="41"/>
      <c r="N97" s="324"/>
      <c r="O97" s="40"/>
      <c r="P97" s="41"/>
      <c r="Q97" s="324"/>
      <c r="R97" s="40"/>
      <c r="S97" s="41"/>
      <c r="T97" s="324"/>
      <c r="U97" s="40"/>
      <c r="V97" s="41"/>
      <c r="W97" s="324"/>
      <c r="X97" s="176"/>
      <c r="Y97" s="75"/>
      <c r="Z97" s="330"/>
      <c r="AA97" s="172"/>
      <c r="AB97" s="42"/>
      <c r="AC97" s="110"/>
      <c r="AD97" s="73"/>
    </row>
    <row r="98" spans="1:30" x14ac:dyDescent="0.2">
      <c r="A98" s="138" t="s">
        <v>113</v>
      </c>
      <c r="B98" s="200" t="s">
        <v>3</v>
      </c>
      <c r="C98" s="37"/>
      <c r="D98" s="221"/>
      <c r="E98" s="325"/>
      <c r="F98" s="37"/>
      <c r="G98" s="221"/>
      <c r="H98" s="325"/>
      <c r="I98" s="146">
        <v>1</v>
      </c>
      <c r="J98" s="240">
        <v>1</v>
      </c>
      <c r="K98" s="323">
        <v>1</v>
      </c>
      <c r="L98" s="146">
        <v>1</v>
      </c>
      <c r="M98" s="240">
        <v>1</v>
      </c>
      <c r="N98" s="323">
        <v>1</v>
      </c>
      <c r="O98" s="37">
        <v>1</v>
      </c>
      <c r="P98" s="221">
        <v>1</v>
      </c>
      <c r="Q98" s="325">
        <v>1</v>
      </c>
      <c r="R98" s="37">
        <v>0</v>
      </c>
      <c r="S98" s="221">
        <v>0</v>
      </c>
      <c r="T98" s="325">
        <v>0</v>
      </c>
      <c r="U98" s="37">
        <v>1</v>
      </c>
      <c r="V98" s="221">
        <v>1</v>
      </c>
      <c r="W98" s="325">
        <v>1</v>
      </c>
      <c r="X98" s="48"/>
      <c r="Y98" s="139"/>
      <c r="Z98" s="328"/>
      <c r="AA98" s="37"/>
      <c r="AB98" s="221"/>
      <c r="AC98" s="111"/>
      <c r="AD98" s="202" t="s">
        <v>24</v>
      </c>
    </row>
    <row r="99" spans="1:30" x14ac:dyDescent="0.2">
      <c r="A99" s="201" t="s">
        <v>114</v>
      </c>
      <c r="B99" s="200" t="s">
        <v>2</v>
      </c>
      <c r="C99" s="37"/>
      <c r="D99" s="221"/>
      <c r="E99" s="325"/>
      <c r="F99" s="37"/>
      <c r="G99" s="221"/>
      <c r="H99" s="325"/>
      <c r="I99" s="146">
        <f>I$49*I98</f>
        <v>5.65</v>
      </c>
      <c r="J99" s="240">
        <f>J$49*J98</f>
        <v>5.65</v>
      </c>
      <c r="K99" s="323">
        <f>K$49*K98</f>
        <v>5.65</v>
      </c>
      <c r="L99" s="146">
        <f>L$51*L98</f>
        <v>0.3</v>
      </c>
      <c r="M99" s="240">
        <f>M$51*M98</f>
        <v>0.3</v>
      </c>
      <c r="N99" s="323">
        <f>N$51*N98</f>
        <v>0.3</v>
      </c>
      <c r="O99" s="37">
        <f>O$52*O98</f>
        <v>8</v>
      </c>
      <c r="P99" s="221">
        <f>P$52*P98</f>
        <v>8</v>
      </c>
      <c r="Q99" s="325">
        <f>Q$52*Q98</f>
        <v>8</v>
      </c>
      <c r="R99" s="37">
        <f>R$54*R98</f>
        <v>0</v>
      </c>
      <c r="S99" s="221">
        <f>S$54*S98</f>
        <v>0</v>
      </c>
      <c r="T99" s="325">
        <f>T$54*T98</f>
        <v>0</v>
      </c>
      <c r="U99" s="37">
        <f>U$55*U98</f>
        <v>15</v>
      </c>
      <c r="V99" s="221">
        <f>V$55*V98</f>
        <v>15</v>
      </c>
      <c r="W99" s="325">
        <f>W$55*W98</f>
        <v>15</v>
      </c>
      <c r="X99" s="208">
        <f>SQRT(SUMSQ(I99,L99))+SUM(O99,R99,U99)</f>
        <v>28.657958995963121</v>
      </c>
      <c r="Y99" s="258">
        <f>SQRT(SUMSQ(J99,M99))+SUM(P99,S99,V99)</f>
        <v>28.657958995963121</v>
      </c>
      <c r="Z99" s="329">
        <f>SQRT(SUMSQ(K99,N99))+SUM(Q99,T99,W99)</f>
        <v>28.657958995963121</v>
      </c>
      <c r="AA99" s="173"/>
      <c r="AB99" s="268"/>
      <c r="AC99" s="112"/>
      <c r="AD99" s="58" t="s">
        <v>116</v>
      </c>
    </row>
    <row r="100" spans="1:30" x14ac:dyDescent="0.2">
      <c r="A100" s="39"/>
      <c r="B100" s="26"/>
      <c r="C100" s="40"/>
      <c r="D100" s="41"/>
      <c r="E100" s="324"/>
      <c r="F100" s="40"/>
      <c r="G100" s="41"/>
      <c r="H100" s="324"/>
      <c r="I100" s="40"/>
      <c r="J100" s="41"/>
      <c r="K100" s="324"/>
      <c r="L100" s="40"/>
      <c r="M100" s="41"/>
      <c r="N100" s="324"/>
      <c r="O100" s="40"/>
      <c r="P100" s="41"/>
      <c r="Q100" s="324"/>
      <c r="R100" s="40"/>
      <c r="S100" s="41"/>
      <c r="T100" s="324"/>
      <c r="U100" s="40"/>
      <c r="V100" s="41"/>
      <c r="W100" s="324"/>
      <c r="X100" s="176"/>
      <c r="Y100" s="75"/>
      <c r="Z100" s="330"/>
      <c r="AA100" s="172"/>
      <c r="AB100" s="42"/>
      <c r="AC100" s="110"/>
      <c r="AD100" s="73"/>
    </row>
    <row r="101" spans="1:30" x14ac:dyDescent="0.2">
      <c r="A101" s="39"/>
      <c r="B101" s="26"/>
      <c r="C101" s="40"/>
      <c r="D101" s="41"/>
      <c r="E101" s="324"/>
      <c r="F101" s="40"/>
      <c r="G101" s="41"/>
      <c r="H101" s="324"/>
      <c r="I101" s="40"/>
      <c r="J101" s="41"/>
      <c r="K101" s="324"/>
      <c r="L101" s="40"/>
      <c r="M101" s="41"/>
      <c r="N101" s="324"/>
      <c r="O101" s="40"/>
      <c r="P101" s="41"/>
      <c r="Q101" s="324"/>
      <c r="R101" s="40"/>
      <c r="S101" s="41"/>
      <c r="T101" s="324"/>
      <c r="U101" s="40"/>
      <c r="V101" s="41"/>
      <c r="W101" s="324"/>
      <c r="X101" s="176"/>
      <c r="Y101" s="75"/>
      <c r="Z101" s="330"/>
      <c r="AA101" s="172"/>
      <c r="AB101" s="42"/>
      <c r="AC101" s="110"/>
      <c r="AD101" s="73"/>
    </row>
    <row r="102" spans="1:30" x14ac:dyDescent="0.2">
      <c r="A102" s="138" t="s">
        <v>109</v>
      </c>
      <c r="B102" s="200" t="s">
        <v>3</v>
      </c>
      <c r="C102" s="146">
        <v>1</v>
      </c>
      <c r="D102" s="240">
        <v>1</v>
      </c>
      <c r="E102" s="323">
        <v>1</v>
      </c>
      <c r="F102" s="146">
        <v>1</v>
      </c>
      <c r="G102" s="240">
        <v>1</v>
      </c>
      <c r="H102" s="323">
        <v>1</v>
      </c>
      <c r="I102" s="146">
        <v>1</v>
      </c>
      <c r="J102" s="240">
        <v>1</v>
      </c>
      <c r="K102" s="323">
        <v>1</v>
      </c>
      <c r="L102" s="146">
        <v>1</v>
      </c>
      <c r="M102" s="240">
        <v>1</v>
      </c>
      <c r="N102" s="323">
        <v>1</v>
      </c>
      <c r="O102" s="37">
        <v>1</v>
      </c>
      <c r="P102" s="221">
        <v>1</v>
      </c>
      <c r="Q102" s="325">
        <v>1</v>
      </c>
      <c r="R102" s="37">
        <v>1</v>
      </c>
      <c r="S102" s="221">
        <v>1</v>
      </c>
      <c r="T102" s="325">
        <v>1</v>
      </c>
      <c r="U102" s="37">
        <v>0</v>
      </c>
      <c r="V102" s="221">
        <v>0</v>
      </c>
      <c r="W102" s="325">
        <v>0</v>
      </c>
      <c r="X102" s="48"/>
      <c r="Y102" s="139"/>
      <c r="Z102" s="328"/>
      <c r="AA102" s="37"/>
      <c r="AB102" s="221"/>
      <c r="AC102" s="111"/>
      <c r="AD102" s="73" t="s">
        <v>24</v>
      </c>
    </row>
    <row r="103" spans="1:30" x14ac:dyDescent="0.2">
      <c r="A103" s="201" t="s">
        <v>110</v>
      </c>
      <c r="B103" s="200" t="s">
        <v>2</v>
      </c>
      <c r="C103" s="146">
        <f>C$49*C102</f>
        <v>5.65</v>
      </c>
      <c r="D103" s="240">
        <f>D$49*D102</f>
        <v>5.65</v>
      </c>
      <c r="E103" s="323">
        <f>E$49*E102</f>
        <v>5.65</v>
      </c>
      <c r="F103" s="146">
        <f>F$51*F102</f>
        <v>0.3</v>
      </c>
      <c r="G103" s="240">
        <f>G$51*G102</f>
        <v>0.3</v>
      </c>
      <c r="H103" s="323">
        <f>H$51*H102</f>
        <v>0.3</v>
      </c>
      <c r="I103" s="146">
        <f>I$49*I102</f>
        <v>5.65</v>
      </c>
      <c r="J103" s="240">
        <f>J$49*J102</f>
        <v>5.65</v>
      </c>
      <c r="K103" s="323">
        <f>K$49*K102</f>
        <v>5.65</v>
      </c>
      <c r="L103" s="146">
        <f>L$51*L102</f>
        <v>0.3</v>
      </c>
      <c r="M103" s="240">
        <f>M$51*M102</f>
        <v>0.3</v>
      </c>
      <c r="N103" s="323">
        <f>N$51*N102</f>
        <v>0.3</v>
      </c>
      <c r="O103" s="37">
        <f>O$53*O102</f>
        <v>6</v>
      </c>
      <c r="P103" s="221">
        <f>P$53*P102</f>
        <v>6</v>
      </c>
      <c r="Q103" s="325">
        <f>Q$53*Q102</f>
        <v>6</v>
      </c>
      <c r="R103" s="37">
        <f>R$54*R102</f>
        <v>5.4499999999999957</v>
      </c>
      <c r="S103" s="221">
        <f>S$54*S102</f>
        <v>6.3000000000000043</v>
      </c>
      <c r="T103" s="325">
        <f>T$54*T102</f>
        <v>6.3999999999999986</v>
      </c>
      <c r="U103" s="37">
        <f>U$55*U102</f>
        <v>0</v>
      </c>
      <c r="V103" s="221">
        <f>V$55*V102</f>
        <v>0</v>
      </c>
      <c r="W103" s="325">
        <f>W$55*W102</f>
        <v>0</v>
      </c>
      <c r="X103" s="208">
        <f>SQRT(SUMSQ(C103,F103,I103,L103))+SUM(O103,R103,U103)</f>
        <v>19.4515623474419</v>
      </c>
      <c r="Y103" s="258">
        <f>SQRT(SUMSQ(D103,G103,J103,M103))+SUM(P103,S103,V103)</f>
        <v>20.301562347441909</v>
      </c>
      <c r="Z103" s="329">
        <f>SQRT(SUMSQ(E103,H103,K103,N103))+SUM(Q103,T103,W103)</f>
        <v>20.401562347441903</v>
      </c>
      <c r="AA103" s="173"/>
      <c r="AB103" s="268"/>
      <c r="AC103" s="112"/>
      <c r="AD103" s="58" t="s">
        <v>117</v>
      </c>
    </row>
    <row r="104" spans="1:30" ht="13.5" thickBot="1" x14ac:dyDescent="0.25">
      <c r="A104" s="90"/>
      <c r="B104" s="99"/>
      <c r="C104" s="72"/>
      <c r="D104" s="222"/>
      <c r="E104" s="171"/>
      <c r="F104" s="72"/>
      <c r="G104" s="222"/>
      <c r="H104" s="171"/>
      <c r="I104" s="72"/>
      <c r="J104" s="222"/>
      <c r="K104" s="171"/>
      <c r="L104" s="72"/>
      <c r="M104" s="222"/>
      <c r="N104" s="171"/>
      <c r="O104" s="72"/>
      <c r="P104" s="222"/>
      <c r="Q104" s="171"/>
      <c r="R104" s="72"/>
      <c r="S104" s="222"/>
      <c r="T104" s="171"/>
      <c r="U104" s="72"/>
      <c r="V104" s="222"/>
      <c r="W104" s="171"/>
      <c r="X104" s="174"/>
      <c r="Y104" s="259"/>
      <c r="Z104" s="113"/>
      <c r="AA104" s="174"/>
      <c r="AB104" s="259"/>
      <c r="AC104" s="113"/>
      <c r="AD104" s="74"/>
    </row>
    <row r="105" spans="1:30" x14ac:dyDescent="0.2">
      <c r="A105" s="193"/>
      <c r="B105" s="26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2"/>
      <c r="Y105" s="42"/>
      <c r="Z105" s="42"/>
      <c r="AA105" s="42"/>
      <c r="AB105" s="42"/>
      <c r="AC105" s="42"/>
      <c r="AD105" s="42"/>
    </row>
    <row r="106" spans="1:30" ht="13.5" thickBot="1" x14ac:dyDescent="0.25">
      <c r="A106" s="44"/>
      <c r="O106" s="47"/>
      <c r="P106" s="47"/>
      <c r="Q106" s="47"/>
      <c r="R106" s="47"/>
      <c r="S106" s="47"/>
      <c r="T106" s="47"/>
      <c r="U106" s="47"/>
      <c r="V106" s="47"/>
      <c r="W106" s="47"/>
    </row>
    <row r="107" spans="1:30" x14ac:dyDescent="0.2">
      <c r="A107" s="9" t="s">
        <v>21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29"/>
      <c r="P107" s="29"/>
      <c r="Q107" s="29"/>
      <c r="R107" s="29"/>
      <c r="S107" s="29"/>
      <c r="T107" s="29"/>
      <c r="U107" s="29"/>
      <c r="V107" s="29"/>
      <c r="W107" s="29"/>
      <c r="X107" s="45"/>
      <c r="Y107" s="45"/>
      <c r="Z107" s="45"/>
      <c r="AA107" s="45"/>
      <c r="AB107" s="45"/>
      <c r="AC107" s="45"/>
      <c r="AD107" s="13" t="s">
        <v>0</v>
      </c>
    </row>
    <row r="108" spans="1:30" x14ac:dyDescent="0.2">
      <c r="A108" s="100" t="s">
        <v>151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21"/>
      <c r="P108" s="21"/>
      <c r="Q108" s="21"/>
      <c r="R108" s="21"/>
      <c r="S108" s="21"/>
      <c r="T108" s="21"/>
      <c r="U108" s="21"/>
      <c r="V108" s="21"/>
      <c r="W108" s="21"/>
      <c r="X108" s="26"/>
      <c r="Y108" s="26"/>
      <c r="Z108" s="26"/>
      <c r="AA108" s="26"/>
      <c r="AB108" s="26"/>
      <c r="AC108" s="26"/>
      <c r="AD108" s="218"/>
    </row>
    <row r="109" spans="1:30" ht="13.5" thickBot="1" x14ac:dyDescent="0.25">
      <c r="A109" s="95" t="s">
        <v>152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6"/>
      <c r="Y109" s="26"/>
      <c r="Z109" s="26"/>
      <c r="AA109" s="26"/>
      <c r="AB109" s="26"/>
      <c r="AC109" s="26"/>
      <c r="AD109" s="71"/>
    </row>
    <row r="110" spans="1:30" x14ac:dyDescent="0.2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29"/>
      <c r="P110" s="29"/>
      <c r="Q110" s="29"/>
      <c r="R110" s="29"/>
      <c r="S110" s="29"/>
      <c r="T110" s="29"/>
      <c r="U110" s="29"/>
      <c r="V110" s="29"/>
      <c r="W110" s="29"/>
      <c r="X110" s="45"/>
      <c r="Y110" s="45"/>
      <c r="Z110" s="45"/>
      <c r="AA110" s="45"/>
      <c r="AB110" s="45"/>
      <c r="AC110" s="45"/>
      <c r="AD110" s="55"/>
    </row>
    <row r="111" spans="1:30" ht="13.5" thickBot="1" x14ac:dyDescent="0.25">
      <c r="O111" s="47"/>
      <c r="P111" s="47"/>
      <c r="Q111" s="47"/>
      <c r="R111" s="47"/>
      <c r="S111" s="47"/>
      <c r="T111" s="47"/>
      <c r="U111" s="47"/>
      <c r="V111" s="47"/>
      <c r="W111" s="47"/>
      <c r="X111" s="44"/>
      <c r="Y111" s="44"/>
      <c r="Z111" s="44"/>
      <c r="AA111" s="44"/>
      <c r="AB111" s="44"/>
      <c r="AC111" s="44"/>
    </row>
    <row r="112" spans="1:30" ht="13.5" thickBot="1" x14ac:dyDescent="0.25">
      <c r="A112" s="137" t="s">
        <v>22</v>
      </c>
      <c r="B112" s="65"/>
      <c r="C112" s="371" t="s">
        <v>35</v>
      </c>
      <c r="D112" s="389"/>
      <c r="E112" s="389"/>
      <c r="F112" s="389"/>
      <c r="G112" s="389"/>
      <c r="H112" s="389"/>
      <c r="I112" s="389"/>
      <c r="J112" s="389"/>
      <c r="K112" s="389"/>
      <c r="L112" s="389"/>
      <c r="M112" s="389"/>
      <c r="N112" s="390"/>
      <c r="O112" s="88"/>
      <c r="P112" s="88"/>
      <c r="Q112" s="88"/>
      <c r="R112" s="88"/>
      <c r="S112" s="88"/>
      <c r="T112" s="88"/>
      <c r="U112" s="88"/>
      <c r="V112" s="88"/>
      <c r="W112" s="88"/>
      <c r="X112" s="12"/>
      <c r="Y112" s="12"/>
      <c r="Z112" s="12"/>
      <c r="AA112" s="12"/>
      <c r="AB112" s="12"/>
      <c r="AC112" s="12"/>
      <c r="AD112" s="13" t="s">
        <v>0</v>
      </c>
    </row>
    <row r="113" spans="1:30" x14ac:dyDescent="0.2">
      <c r="A113" s="280"/>
      <c r="B113" s="15"/>
      <c r="C113" s="375" t="s">
        <v>36</v>
      </c>
      <c r="D113" s="376"/>
      <c r="E113" s="377"/>
      <c r="F113" s="375" t="s">
        <v>37</v>
      </c>
      <c r="G113" s="378"/>
      <c r="H113" s="377"/>
      <c r="I113" s="379" t="s">
        <v>38</v>
      </c>
      <c r="J113" s="380"/>
      <c r="K113" s="377"/>
      <c r="L113" s="379" t="s">
        <v>39</v>
      </c>
      <c r="M113" s="381"/>
      <c r="N113" s="377"/>
      <c r="O113" s="17"/>
      <c r="P113" s="17"/>
      <c r="Q113" s="17"/>
      <c r="R113" s="17"/>
      <c r="S113" s="17"/>
      <c r="T113" s="17"/>
      <c r="U113" s="17"/>
      <c r="V113" s="17"/>
      <c r="W113" s="17"/>
      <c r="X113" s="8"/>
      <c r="Y113" s="8"/>
      <c r="Z113" s="8"/>
      <c r="AA113" s="8"/>
      <c r="AB113" s="8"/>
      <c r="AC113" s="8"/>
      <c r="AD113" s="108"/>
    </row>
    <row r="114" spans="1:30" x14ac:dyDescent="0.2">
      <c r="A114" s="30"/>
      <c r="B114" s="15"/>
      <c r="C114" s="144" t="s">
        <v>127</v>
      </c>
      <c r="D114" s="233" t="s">
        <v>128</v>
      </c>
      <c r="E114" s="326" t="s">
        <v>168</v>
      </c>
      <c r="F114" s="144" t="s">
        <v>127</v>
      </c>
      <c r="G114" s="233" t="s">
        <v>128</v>
      </c>
      <c r="H114" s="326" t="s">
        <v>168</v>
      </c>
      <c r="I114" s="144" t="s">
        <v>127</v>
      </c>
      <c r="J114" s="233" t="s">
        <v>128</v>
      </c>
      <c r="K114" s="326" t="s">
        <v>168</v>
      </c>
      <c r="L114" s="144" t="s">
        <v>127</v>
      </c>
      <c r="M114" s="233" t="s">
        <v>128</v>
      </c>
      <c r="N114" s="326" t="s">
        <v>168</v>
      </c>
      <c r="O114" s="17"/>
      <c r="P114" s="17"/>
      <c r="Q114" s="17"/>
      <c r="R114" s="17"/>
      <c r="S114" s="17"/>
      <c r="T114" s="17"/>
      <c r="U114" s="17"/>
      <c r="V114" s="17"/>
      <c r="W114" s="17"/>
      <c r="X114" s="8"/>
      <c r="Y114" s="8"/>
      <c r="Z114" s="8"/>
      <c r="AA114" s="8"/>
      <c r="AB114" s="8"/>
      <c r="AC114" s="8"/>
      <c r="AD114" s="108"/>
    </row>
    <row r="115" spans="1:30" x14ac:dyDescent="0.2">
      <c r="A115" s="19" t="s">
        <v>137</v>
      </c>
      <c r="B115" s="102" t="s">
        <v>138</v>
      </c>
      <c r="C115" s="213">
        <f>C10</f>
        <v>-93.7</v>
      </c>
      <c r="D115" s="241">
        <f>D10</f>
        <v>-93.7</v>
      </c>
      <c r="E115" s="331">
        <f>E10</f>
        <v>-93.7</v>
      </c>
      <c r="F115" s="215"/>
      <c r="G115" s="250"/>
      <c r="H115" s="336"/>
      <c r="I115" s="213">
        <f>I10</f>
        <v>-93.7</v>
      </c>
      <c r="J115" s="241">
        <f>J10</f>
        <v>-93.7</v>
      </c>
      <c r="K115" s="331">
        <f>K10</f>
        <v>-93.7</v>
      </c>
      <c r="L115" s="215"/>
      <c r="M115" s="250"/>
      <c r="N115" s="336"/>
      <c r="O115" s="17"/>
      <c r="P115" s="17"/>
      <c r="Q115" s="17"/>
      <c r="R115" s="17"/>
      <c r="S115" s="17"/>
      <c r="T115" s="17"/>
      <c r="U115" s="17"/>
      <c r="V115" s="17"/>
      <c r="W115" s="17"/>
      <c r="X115" s="8"/>
      <c r="Y115" s="8"/>
      <c r="Z115" s="8"/>
      <c r="AA115" s="8"/>
      <c r="AB115" s="8"/>
      <c r="AC115" s="8"/>
      <c r="AD115" s="108"/>
    </row>
    <row r="116" spans="1:30" s="44" customFormat="1" x14ac:dyDescent="0.2">
      <c r="A116" s="19" t="s">
        <v>139</v>
      </c>
      <c r="B116" s="101" t="s">
        <v>2</v>
      </c>
      <c r="C116" s="80"/>
      <c r="D116" s="26"/>
      <c r="E116" s="332"/>
      <c r="F116" s="46">
        <f>F11</f>
        <v>6</v>
      </c>
      <c r="G116" s="24">
        <f>G11</f>
        <v>6</v>
      </c>
      <c r="H116" s="337">
        <f>H11</f>
        <v>6</v>
      </c>
      <c r="I116" s="80"/>
      <c r="J116" s="26"/>
      <c r="K116" s="332"/>
      <c r="L116" s="46">
        <f>L11</f>
        <v>6</v>
      </c>
      <c r="M116" s="24">
        <f>M11</f>
        <v>6</v>
      </c>
      <c r="N116" s="337">
        <f>N11</f>
        <v>6</v>
      </c>
      <c r="O116" s="24"/>
      <c r="P116" s="24"/>
      <c r="Q116" s="24"/>
      <c r="R116" s="24"/>
      <c r="S116" s="24"/>
      <c r="T116" s="24"/>
      <c r="U116" s="24"/>
      <c r="V116" s="24"/>
      <c r="W116" s="24"/>
      <c r="X116" s="132"/>
      <c r="Y116" s="132"/>
      <c r="Z116" s="132"/>
      <c r="AA116" s="132"/>
      <c r="AB116" s="132"/>
      <c r="AC116" s="132"/>
      <c r="AD116" s="133"/>
    </row>
    <row r="117" spans="1:30" s="44" customFormat="1" x14ac:dyDescent="0.2">
      <c r="A117" s="14"/>
      <c r="B117" s="101"/>
      <c r="C117" s="80"/>
      <c r="D117" s="26"/>
      <c r="E117" s="332"/>
      <c r="F117" s="46"/>
      <c r="G117" s="24"/>
      <c r="H117" s="337"/>
      <c r="I117" s="46"/>
      <c r="J117" s="24"/>
      <c r="K117" s="337"/>
      <c r="L117" s="46"/>
      <c r="M117" s="24"/>
      <c r="N117" s="337"/>
      <c r="O117" s="24"/>
      <c r="P117" s="24"/>
      <c r="Q117" s="24"/>
      <c r="R117" s="24"/>
      <c r="S117" s="24"/>
      <c r="T117" s="24"/>
      <c r="U117" s="24"/>
      <c r="V117" s="24"/>
      <c r="W117" s="24"/>
      <c r="X117" s="132"/>
      <c r="Y117" s="132"/>
      <c r="Z117" s="132"/>
      <c r="AA117" s="132"/>
      <c r="AB117" s="132"/>
      <c r="AC117" s="132"/>
      <c r="AD117" s="98"/>
    </row>
    <row r="118" spans="1:30" s="44" customFormat="1" x14ac:dyDescent="0.2">
      <c r="A118" s="14" t="s">
        <v>8</v>
      </c>
      <c r="B118" s="101" t="s">
        <v>2</v>
      </c>
      <c r="C118" s="175">
        <v>-5.6</v>
      </c>
      <c r="D118" s="242">
        <v>-5.6</v>
      </c>
      <c r="E118" s="333">
        <v>-5.6</v>
      </c>
      <c r="F118" s="175">
        <v>0</v>
      </c>
      <c r="G118" s="242">
        <v>0</v>
      </c>
      <c r="H118" s="333">
        <v>0</v>
      </c>
      <c r="I118" s="175">
        <v>-5.6</v>
      </c>
      <c r="J118" s="242">
        <v>-5.6</v>
      </c>
      <c r="K118" s="333">
        <v>-5.6</v>
      </c>
      <c r="L118" s="175">
        <v>0</v>
      </c>
      <c r="M118" s="242">
        <v>0</v>
      </c>
      <c r="N118" s="333">
        <v>0</v>
      </c>
      <c r="O118" s="24"/>
      <c r="P118" s="24"/>
      <c r="Q118" s="24"/>
      <c r="R118" s="24"/>
      <c r="S118" s="24"/>
      <c r="T118" s="24"/>
      <c r="U118" s="24"/>
      <c r="V118" s="24"/>
      <c r="W118" s="24"/>
      <c r="X118" s="132"/>
      <c r="Y118" s="132"/>
      <c r="Z118" s="132"/>
      <c r="AA118" s="132"/>
      <c r="AB118" s="132"/>
      <c r="AC118" s="132"/>
      <c r="AD118" s="134" t="s">
        <v>6</v>
      </c>
    </row>
    <row r="119" spans="1:30" s="44" customFormat="1" x14ac:dyDescent="0.2">
      <c r="A119" s="95" t="s">
        <v>7</v>
      </c>
      <c r="B119" s="101" t="s">
        <v>2</v>
      </c>
      <c r="C119" s="176">
        <f>C115+C118</f>
        <v>-99.3</v>
      </c>
      <c r="D119" s="75">
        <f>D115+D118</f>
        <v>-99.3</v>
      </c>
      <c r="E119" s="330">
        <f>E115+E118</f>
        <v>-99.3</v>
      </c>
      <c r="F119" s="176">
        <f>F116+F118</f>
        <v>6</v>
      </c>
      <c r="G119" s="75">
        <f>G116+G118</f>
        <v>6</v>
      </c>
      <c r="H119" s="330">
        <f>H116+H118</f>
        <v>6</v>
      </c>
      <c r="I119" s="176">
        <f>I115+I118</f>
        <v>-99.3</v>
      </c>
      <c r="J119" s="75">
        <f>J115+J118</f>
        <v>-99.3</v>
      </c>
      <c r="K119" s="330">
        <f>K115+K118</f>
        <v>-99.3</v>
      </c>
      <c r="L119" s="176">
        <f>L116+L118</f>
        <v>6</v>
      </c>
      <c r="M119" s="75">
        <f>M116+M118</f>
        <v>6</v>
      </c>
      <c r="N119" s="330">
        <f>N116+N118</f>
        <v>6</v>
      </c>
      <c r="O119" s="24"/>
      <c r="P119" s="24"/>
      <c r="Q119" s="24"/>
      <c r="R119" s="24"/>
      <c r="S119" s="24"/>
      <c r="T119" s="24"/>
      <c r="U119" s="24"/>
      <c r="V119" s="24"/>
      <c r="W119" s="24"/>
      <c r="X119" s="132"/>
      <c r="Y119" s="132"/>
      <c r="Z119" s="132"/>
      <c r="AA119" s="132"/>
      <c r="AB119" s="132"/>
      <c r="AC119" s="132"/>
      <c r="AD119" s="134" t="s">
        <v>10</v>
      </c>
    </row>
    <row r="120" spans="1:30" x14ac:dyDescent="0.2">
      <c r="A120" s="125"/>
      <c r="B120" s="126"/>
      <c r="C120" s="178"/>
      <c r="D120" s="243"/>
      <c r="E120" s="334"/>
      <c r="F120" s="178"/>
      <c r="G120" s="251"/>
      <c r="H120" s="337"/>
      <c r="I120" s="152"/>
      <c r="J120" s="23"/>
      <c r="K120" s="337"/>
      <c r="L120" s="152"/>
      <c r="M120" s="23"/>
      <c r="N120" s="337"/>
      <c r="O120" s="23"/>
      <c r="P120" s="23"/>
      <c r="Q120" s="23"/>
      <c r="R120" s="23"/>
      <c r="S120" s="23"/>
      <c r="T120" s="23"/>
      <c r="U120" s="23"/>
      <c r="V120" s="23"/>
      <c r="W120" s="23"/>
      <c r="X120" s="8"/>
      <c r="Y120" s="8"/>
      <c r="Z120" s="8"/>
      <c r="AA120" s="8"/>
      <c r="AB120" s="8"/>
      <c r="AC120" s="8"/>
      <c r="AD120" s="56"/>
    </row>
    <row r="121" spans="1:30" s="44" customFormat="1" x14ac:dyDescent="0.2">
      <c r="A121" s="135" t="s">
        <v>5</v>
      </c>
      <c r="B121" s="101"/>
      <c r="C121" s="165"/>
      <c r="D121" s="27"/>
      <c r="E121" s="334"/>
      <c r="F121" s="165"/>
      <c r="G121" s="24"/>
      <c r="H121" s="337"/>
      <c r="I121" s="46"/>
      <c r="J121" s="24"/>
      <c r="K121" s="337"/>
      <c r="L121" s="46"/>
      <c r="M121" s="24"/>
      <c r="N121" s="337"/>
      <c r="O121" s="24"/>
      <c r="P121" s="24"/>
      <c r="Q121" s="24"/>
      <c r="R121" s="24"/>
      <c r="S121" s="24"/>
      <c r="T121" s="24"/>
      <c r="U121" s="24"/>
      <c r="V121" s="24"/>
      <c r="W121" s="24"/>
      <c r="X121" s="132"/>
      <c r="Y121" s="132"/>
      <c r="Z121" s="132"/>
      <c r="AA121" s="132"/>
      <c r="AB121" s="132"/>
      <c r="AC121" s="132"/>
      <c r="AD121" s="98"/>
    </row>
    <row r="122" spans="1:30" s="44" customFormat="1" ht="15.75" x14ac:dyDescent="0.3">
      <c r="A122" s="34" t="s">
        <v>55</v>
      </c>
      <c r="B122" s="57" t="s">
        <v>191</v>
      </c>
      <c r="C122" s="40">
        <f>(10^12)*(10^-3)*(C5/15)*10^(C119/10)</f>
        <v>1.8798360879032454</v>
      </c>
      <c r="D122" s="41">
        <f>(10^12)*(10^-3)*(D5/15)*10^(D119/10)</f>
        <v>1.8798360879032454</v>
      </c>
      <c r="E122" s="324">
        <f>(10^12)*(10^-3)*(E5/15)*10^(E119/10)</f>
        <v>1.8798360879032454</v>
      </c>
      <c r="F122" s="40">
        <f>(10^12)*(10^-3)*(C5/15)*10^((C119+F119)/10)</f>
        <v>7.4837622605951468</v>
      </c>
      <c r="G122" s="41">
        <f>(10^12)*(10^-3)*(D5/15)*10^((D119+G119)/10)</f>
        <v>7.4837622605951468</v>
      </c>
      <c r="H122" s="324">
        <f>(10^12)*(10^-3)*(E5/15)*10^((E119+H119)/10)</f>
        <v>7.4837622605951468</v>
      </c>
      <c r="I122" s="40">
        <f>(10^12)*(10^-3)*(I5/15)*10^(I119/10)</f>
        <v>1.8798360879032454</v>
      </c>
      <c r="J122" s="41">
        <f>(10^12)*(10^-3)*(J5/15)*10^(J119/10)</f>
        <v>1.8798360879032454</v>
      </c>
      <c r="K122" s="324">
        <f>(10^12)*(10^-3)*(K5/15)*10^(K119/10)</f>
        <v>1.8798360879032454</v>
      </c>
      <c r="L122" s="40">
        <f>(10^12)*(10^-3)*(I5/15)*10^((I119+L119)/10)</f>
        <v>7.4837622605951468</v>
      </c>
      <c r="M122" s="41">
        <f>(10^12)*(10^-3)*(J5/15)*10^((J119+M119)/10)</f>
        <v>7.4837622605951468</v>
      </c>
      <c r="N122" s="324">
        <f>(10^12)*(10^-3)*(K5/15)*10^((K119+N119)/10)</f>
        <v>7.4837622605951468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132"/>
      <c r="Y122" s="132"/>
      <c r="Z122" s="132"/>
      <c r="AA122" s="132"/>
      <c r="AB122" s="132"/>
      <c r="AC122" s="132"/>
      <c r="AD122" s="98"/>
    </row>
    <row r="123" spans="1:30" s="44" customFormat="1" x14ac:dyDescent="0.2">
      <c r="A123" s="284" t="s">
        <v>176</v>
      </c>
      <c r="B123" s="121" t="s">
        <v>2</v>
      </c>
      <c r="C123" s="40"/>
      <c r="D123" s="41"/>
      <c r="E123" s="324"/>
      <c r="F123" s="152">
        <f>10*LOG(F122/C122)</f>
        <v>5.9999999999999893</v>
      </c>
      <c r="G123" s="23">
        <f>10*LOG(G122/D122)</f>
        <v>5.9999999999999893</v>
      </c>
      <c r="H123" s="337">
        <f>10*LOG(H122/E122)</f>
        <v>5.9999999999999893</v>
      </c>
      <c r="I123" s="40"/>
      <c r="J123" s="41"/>
      <c r="K123" s="324"/>
      <c r="L123" s="152">
        <f>10*LOG(L122/I122)</f>
        <v>5.9999999999999893</v>
      </c>
      <c r="M123" s="23">
        <f>10*LOG(M122/J122)</f>
        <v>5.9999999999999893</v>
      </c>
      <c r="N123" s="337">
        <f>10*LOG(N122/K122)</f>
        <v>5.9999999999999893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132"/>
      <c r="Y123" s="132"/>
      <c r="Z123" s="132"/>
      <c r="AA123" s="132"/>
      <c r="AB123" s="132"/>
      <c r="AC123" s="132"/>
      <c r="AD123" s="98"/>
    </row>
    <row r="124" spans="1:30" s="44" customFormat="1" ht="15.75" x14ac:dyDescent="0.3">
      <c r="A124" s="284" t="s">
        <v>54</v>
      </c>
      <c r="B124" s="57" t="s">
        <v>191</v>
      </c>
      <c r="C124" s="179">
        <f>C33</f>
        <v>0.72829078361782762</v>
      </c>
      <c r="D124" s="244">
        <f>D33</f>
        <v>1.9602199914865952</v>
      </c>
      <c r="E124" s="335">
        <f>E33</f>
        <v>2.5840732128301838</v>
      </c>
      <c r="F124" s="180"/>
      <c r="G124" s="33"/>
      <c r="H124" s="338"/>
      <c r="I124" s="179">
        <f>I33</f>
        <v>5.9197697356563599E-2</v>
      </c>
      <c r="J124" s="244">
        <f>J33</f>
        <v>0.10772210070747285</v>
      </c>
      <c r="K124" s="335">
        <f>K33</f>
        <v>0.13561408999248789</v>
      </c>
      <c r="L124" s="184"/>
      <c r="M124" s="33"/>
      <c r="N124" s="338"/>
      <c r="O124" s="75"/>
      <c r="P124" s="75"/>
      <c r="Q124" s="75"/>
      <c r="R124" s="75"/>
      <c r="S124" s="75"/>
      <c r="T124" s="75"/>
      <c r="U124" s="75"/>
      <c r="V124" s="75"/>
      <c r="W124" s="75"/>
      <c r="X124" s="132"/>
      <c r="Y124" s="132"/>
      <c r="Z124" s="132"/>
      <c r="AA124" s="132"/>
      <c r="AB124" s="132"/>
      <c r="AC124" s="132"/>
      <c r="AD124" s="134"/>
    </row>
    <row r="125" spans="1:30" s="44" customFormat="1" x14ac:dyDescent="0.2">
      <c r="A125" s="284" t="s">
        <v>177</v>
      </c>
      <c r="B125" s="121" t="s">
        <v>2</v>
      </c>
      <c r="C125" s="165"/>
      <c r="D125" s="27"/>
      <c r="E125" s="334"/>
      <c r="F125" s="176">
        <f>10*LOG(F122/(C122+C124))</f>
        <v>4.5779126896209164</v>
      </c>
      <c r="G125" s="75">
        <f>10*LOG(G122/(D122+D124))</f>
        <v>2.8978241589471603</v>
      </c>
      <c r="H125" s="330">
        <f>10*LOG(H122/(E122+E124))</f>
        <v>2.2440462078355905</v>
      </c>
      <c r="I125" s="180"/>
      <c r="J125" s="33"/>
      <c r="K125" s="338"/>
      <c r="L125" s="176">
        <f>10*LOG(L122/(I122+I124))</f>
        <v>5.8653460646835942</v>
      </c>
      <c r="M125" s="75">
        <f>10*LOG(M122/(J122+J124))</f>
        <v>5.7580013054873938</v>
      </c>
      <c r="N125" s="330">
        <f>10*LOG(N122/(K122+K124))</f>
        <v>5.6974791583165008</v>
      </c>
      <c r="O125" s="75"/>
      <c r="P125" s="75"/>
      <c r="Q125" s="75"/>
      <c r="R125" s="75"/>
      <c r="S125" s="75"/>
      <c r="T125" s="75"/>
      <c r="U125" s="75"/>
      <c r="V125" s="75"/>
      <c r="W125" s="75"/>
      <c r="X125" s="132"/>
      <c r="Y125" s="132"/>
      <c r="Z125" s="132"/>
      <c r="AA125" s="132"/>
      <c r="AB125" s="132"/>
      <c r="AC125" s="132"/>
      <c r="AD125" s="134"/>
    </row>
    <row r="126" spans="1:30" s="44" customFormat="1" ht="15.75" x14ac:dyDescent="0.3">
      <c r="A126" s="131" t="s">
        <v>95</v>
      </c>
      <c r="B126" s="57" t="s">
        <v>192</v>
      </c>
      <c r="C126" s="165"/>
      <c r="D126" s="27"/>
      <c r="E126" s="334"/>
      <c r="F126" s="176">
        <f>C119+F119+10*LOG(C5/15)</f>
        <v>-81.258800173440747</v>
      </c>
      <c r="G126" s="75">
        <f>D119+G119+10*LOG(D5/15)</f>
        <v>-81.258800173440747</v>
      </c>
      <c r="H126" s="330">
        <f>E119+H119+10*LOG(E5/15)</f>
        <v>-81.258800173440747</v>
      </c>
      <c r="I126" s="180"/>
      <c r="J126" s="33"/>
      <c r="K126" s="338"/>
      <c r="L126" s="176">
        <f>I119+L119+10*LOG(I5/15)</f>
        <v>-81.258800173440747</v>
      </c>
      <c r="M126" s="75">
        <f>J119+M119+10*LOG(J5/15)</f>
        <v>-81.258800173440747</v>
      </c>
      <c r="N126" s="330">
        <f>K119+N119+10*LOG(K5/15)</f>
        <v>-81.258800173440747</v>
      </c>
      <c r="O126" s="75"/>
      <c r="P126" s="75"/>
      <c r="Q126" s="75"/>
      <c r="R126" s="75"/>
      <c r="S126" s="75"/>
      <c r="T126" s="75"/>
      <c r="U126" s="75"/>
      <c r="V126" s="75"/>
      <c r="W126" s="75"/>
      <c r="X126" s="132"/>
      <c r="Y126" s="132"/>
      <c r="Z126" s="132"/>
      <c r="AA126" s="132"/>
      <c r="AB126" s="132"/>
      <c r="AC126" s="132"/>
      <c r="AD126" s="134"/>
    </row>
    <row r="127" spans="1:30" s="44" customFormat="1" x14ac:dyDescent="0.2">
      <c r="A127" s="131" t="s">
        <v>96</v>
      </c>
      <c r="B127" s="121" t="s">
        <v>2</v>
      </c>
      <c r="C127" s="165"/>
      <c r="D127" s="27"/>
      <c r="E127" s="334"/>
      <c r="F127" s="180"/>
      <c r="G127" s="33"/>
      <c r="H127" s="338"/>
      <c r="I127" s="180"/>
      <c r="J127" s="33"/>
      <c r="K127" s="338"/>
      <c r="L127" s="176">
        <f>L126-F126</f>
        <v>0</v>
      </c>
      <c r="M127" s="75">
        <f>M126-G126</f>
        <v>0</v>
      </c>
      <c r="N127" s="330">
        <f>N126-H126</f>
        <v>0</v>
      </c>
      <c r="O127" s="75"/>
      <c r="P127" s="75"/>
      <c r="Q127" s="75"/>
      <c r="R127" s="75"/>
      <c r="S127" s="75"/>
      <c r="T127" s="75"/>
      <c r="U127" s="75"/>
      <c r="V127" s="75"/>
      <c r="W127" s="75"/>
      <c r="X127" s="132"/>
      <c r="Y127" s="132"/>
      <c r="Z127" s="132"/>
      <c r="AA127" s="132"/>
      <c r="AB127" s="132"/>
      <c r="AC127" s="132"/>
      <c r="AD127" s="134"/>
    </row>
    <row r="128" spans="1:30" s="44" customFormat="1" x14ac:dyDescent="0.2">
      <c r="A128" s="81" t="s">
        <v>194</v>
      </c>
      <c r="B128" s="57" t="s">
        <v>193</v>
      </c>
      <c r="C128" s="176">
        <f>10*LOG((C122+F122)*10^-9)+10*LOG(MAX(C6,12*C9*C7/C5))</f>
        <v>-55.6916473587615</v>
      </c>
      <c r="D128" s="75">
        <f>10*LOG((D122+G122)*10^-9)+10*LOG(MAX(D6,12*D9*D7/D5))</f>
        <v>-55.6916473587615</v>
      </c>
      <c r="E128" s="330">
        <f>10*LOG((E122+H122)*10^-9)+10*LOG(MAX(E6,12*E9*E7/E5))</f>
        <v>-55.6916473587615</v>
      </c>
      <c r="F128" s="43"/>
      <c r="G128" s="246"/>
      <c r="H128" s="339"/>
      <c r="I128" s="176">
        <f>10*LOG((I122+L122)*10^-9)+10*LOG(MAX(I6,12*I9*I7/I5))</f>
        <v>-55.6916473587615</v>
      </c>
      <c r="J128" s="75">
        <f>10*LOG((J122+M122)*10^-9)+10*LOG(MAX(J6,12*J9*J7/J5))</f>
        <v>-55.6916473587615</v>
      </c>
      <c r="K128" s="330">
        <f>10*LOG((K122+N122)*10^-9)+10*LOG(MAX(K6,12*K9*K7/K5))</f>
        <v>-55.6916473587615</v>
      </c>
      <c r="L128" s="176"/>
      <c r="M128" s="75"/>
      <c r="N128" s="330"/>
      <c r="O128" s="75"/>
      <c r="P128" s="75"/>
      <c r="Q128" s="75"/>
      <c r="R128" s="75"/>
      <c r="S128" s="75"/>
      <c r="T128" s="75"/>
      <c r="U128" s="75"/>
      <c r="V128" s="75"/>
      <c r="W128" s="75"/>
      <c r="X128" s="132"/>
      <c r="Y128" s="132"/>
      <c r="Z128" s="132"/>
      <c r="AA128" s="132"/>
      <c r="AB128" s="132"/>
      <c r="AC128" s="132"/>
      <c r="AD128" s="134"/>
    </row>
    <row r="129" spans="1:30" s="44" customFormat="1" x14ac:dyDescent="0.2">
      <c r="A129" s="131" t="s">
        <v>48</v>
      </c>
      <c r="B129" s="121" t="s">
        <v>2</v>
      </c>
      <c r="C129" s="46"/>
      <c r="D129" s="24"/>
      <c r="E129" s="141"/>
      <c r="F129" s="176"/>
      <c r="G129" s="75"/>
      <c r="H129" s="330"/>
      <c r="I129" s="176">
        <f>I128-C128</f>
        <v>0</v>
      </c>
      <c r="J129" s="75">
        <f>J128-D128</f>
        <v>0</v>
      </c>
      <c r="K129" s="330">
        <f>K128-E128</f>
        <v>0</v>
      </c>
      <c r="L129" s="176"/>
      <c r="M129" s="75"/>
      <c r="N129" s="330"/>
      <c r="O129" s="75"/>
      <c r="P129" s="75"/>
      <c r="Q129" s="75"/>
      <c r="R129" s="75"/>
      <c r="S129" s="75"/>
      <c r="T129" s="75"/>
      <c r="U129" s="75"/>
      <c r="V129" s="75"/>
      <c r="W129" s="75"/>
      <c r="X129" s="132"/>
      <c r="Y129" s="132"/>
      <c r="Z129" s="132"/>
      <c r="AA129" s="132"/>
      <c r="AB129" s="132"/>
      <c r="AC129" s="132"/>
      <c r="AD129" s="134"/>
    </row>
    <row r="130" spans="1:30" s="44" customFormat="1" ht="15.75" x14ac:dyDescent="0.3">
      <c r="A130" s="131" t="s">
        <v>145</v>
      </c>
      <c r="B130" s="57" t="s">
        <v>192</v>
      </c>
      <c r="C130" s="80"/>
      <c r="D130" s="26"/>
      <c r="E130" s="121"/>
      <c r="F130" s="176">
        <f>F126+(IF($C12=0,0,R39))+U40</f>
        <v>-81.70880017344075</v>
      </c>
      <c r="G130" s="75">
        <f>G126+(IF($C12=0,0,S39))+V40</f>
        <v>-82.558800173440744</v>
      </c>
      <c r="H130" s="330">
        <f>H126+(IF($C12=0,0,T39))+W40</f>
        <v>-82.658800173440738</v>
      </c>
      <c r="I130" s="176"/>
      <c r="J130" s="75"/>
      <c r="K130" s="177"/>
      <c r="L130" s="176">
        <f>L126+(IF($I12=0,0,R39))+U40</f>
        <v>-76.258800173440747</v>
      </c>
      <c r="M130" s="75">
        <f>M126+(IF($I12=0,0,S39))+V40</f>
        <v>-76.258800173440747</v>
      </c>
      <c r="N130" s="330">
        <f>N126+(IF($I12=0,0,T39))+W40</f>
        <v>-76.258800173440747</v>
      </c>
      <c r="O130" s="75"/>
      <c r="P130" s="75"/>
      <c r="Q130" s="75"/>
      <c r="R130" s="75"/>
      <c r="S130" s="75"/>
      <c r="T130" s="75"/>
      <c r="U130" s="75"/>
      <c r="V130" s="75"/>
      <c r="W130" s="75"/>
      <c r="X130" s="132"/>
      <c r="Y130" s="132"/>
      <c r="Z130" s="132"/>
      <c r="AA130" s="132"/>
      <c r="AB130" s="132"/>
      <c r="AC130" s="132"/>
      <c r="AD130" s="134"/>
    </row>
    <row r="131" spans="1:30" s="44" customFormat="1" ht="13.5" thickBot="1" x14ac:dyDescent="0.25">
      <c r="A131" s="118" t="s">
        <v>146</v>
      </c>
      <c r="B131" s="136" t="s">
        <v>2</v>
      </c>
      <c r="C131" s="181"/>
      <c r="D131" s="82"/>
      <c r="E131" s="136"/>
      <c r="F131" s="182"/>
      <c r="G131" s="252"/>
      <c r="H131" s="183"/>
      <c r="I131" s="182"/>
      <c r="J131" s="252"/>
      <c r="K131" s="183"/>
      <c r="L131" s="217">
        <f>L130-F130</f>
        <v>5.4500000000000028</v>
      </c>
      <c r="M131" s="269">
        <f>M130-G130</f>
        <v>6.2999999999999972</v>
      </c>
      <c r="N131" s="340">
        <f>N130-H130</f>
        <v>6.3999999999999915</v>
      </c>
      <c r="O131" s="24"/>
      <c r="P131" s="24"/>
      <c r="Q131" s="24"/>
      <c r="R131" s="24"/>
      <c r="S131" s="24"/>
      <c r="T131" s="24"/>
      <c r="U131" s="24"/>
      <c r="V131" s="24"/>
      <c r="W131" s="24"/>
      <c r="X131" s="132"/>
      <c r="Y131" s="132"/>
      <c r="Z131" s="132"/>
      <c r="AA131" s="132"/>
      <c r="AB131" s="132"/>
      <c r="AC131" s="132"/>
      <c r="AD131" s="134"/>
    </row>
    <row r="132" spans="1:30" s="64" customFormat="1" x14ac:dyDescent="0.2">
      <c r="A132" s="231"/>
      <c r="B132" s="63"/>
      <c r="C132" s="63"/>
      <c r="D132" s="63"/>
      <c r="E132" s="63"/>
      <c r="F132" s="63"/>
      <c r="G132" s="68"/>
      <c r="H132" s="68"/>
      <c r="I132" s="68"/>
      <c r="J132" s="68"/>
      <c r="K132" s="68"/>
      <c r="L132" s="68"/>
      <c r="M132" s="68"/>
      <c r="N132" s="68"/>
      <c r="O132" s="104"/>
      <c r="P132" s="104"/>
      <c r="Q132" s="104"/>
      <c r="R132" s="104"/>
      <c r="S132" s="104"/>
      <c r="T132" s="104"/>
      <c r="U132" s="104"/>
      <c r="V132" s="104"/>
      <c r="W132" s="104"/>
      <c r="X132" s="68"/>
      <c r="Y132" s="68"/>
      <c r="Z132" s="68"/>
      <c r="AA132" s="68"/>
      <c r="AB132" s="68"/>
      <c r="AC132" s="68"/>
      <c r="AD132" s="68"/>
    </row>
    <row r="133" spans="1:30" s="64" customFormat="1" thickBot="1" x14ac:dyDescent="0.25">
      <c r="A133" s="69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105"/>
      <c r="P133" s="105"/>
      <c r="Q133" s="105"/>
      <c r="R133" s="105"/>
      <c r="S133" s="105"/>
      <c r="T133" s="105"/>
      <c r="U133" s="105"/>
      <c r="V133" s="105"/>
      <c r="W133" s="105"/>
      <c r="X133" s="63"/>
      <c r="Y133" s="63"/>
      <c r="Z133" s="63"/>
      <c r="AA133" s="63"/>
      <c r="AB133" s="63"/>
      <c r="AC133" s="63"/>
      <c r="AD133" s="63"/>
    </row>
    <row r="134" spans="1:30" ht="13.5" thickBot="1" x14ac:dyDescent="0.25">
      <c r="A134" s="137" t="s">
        <v>23</v>
      </c>
      <c r="B134" s="11"/>
      <c r="C134" s="371" t="s">
        <v>35</v>
      </c>
      <c r="D134" s="389"/>
      <c r="E134" s="389"/>
      <c r="F134" s="389"/>
      <c r="G134" s="389"/>
      <c r="H134" s="389"/>
      <c r="I134" s="389"/>
      <c r="J134" s="389"/>
      <c r="K134" s="389"/>
      <c r="L134" s="389"/>
      <c r="M134" s="389"/>
      <c r="N134" s="390"/>
      <c r="O134" s="388" t="s">
        <v>40</v>
      </c>
      <c r="P134" s="389"/>
      <c r="Q134" s="389"/>
      <c r="R134" s="389"/>
      <c r="S134" s="389"/>
      <c r="T134" s="389"/>
      <c r="U134" s="389"/>
      <c r="V134" s="389"/>
      <c r="W134" s="390"/>
      <c r="X134" s="379" t="s">
        <v>16</v>
      </c>
      <c r="Y134" s="378"/>
      <c r="Z134" s="377"/>
      <c r="AA134" s="379" t="s">
        <v>131</v>
      </c>
      <c r="AB134" s="378"/>
      <c r="AC134" s="377"/>
      <c r="AD134" s="13" t="s">
        <v>94</v>
      </c>
    </row>
    <row r="135" spans="1:30" x14ac:dyDescent="0.2">
      <c r="A135" s="280"/>
      <c r="B135" s="18"/>
      <c r="C135" s="375" t="s">
        <v>36</v>
      </c>
      <c r="D135" s="376"/>
      <c r="E135" s="377"/>
      <c r="F135" s="375" t="s">
        <v>37</v>
      </c>
      <c r="G135" s="378"/>
      <c r="H135" s="377"/>
      <c r="I135" s="379" t="s">
        <v>38</v>
      </c>
      <c r="J135" s="380"/>
      <c r="K135" s="377"/>
      <c r="L135" s="379" t="s">
        <v>39</v>
      </c>
      <c r="M135" s="381"/>
      <c r="N135" s="377"/>
      <c r="O135" s="169"/>
      <c r="P135" s="239"/>
      <c r="Q135" s="149"/>
      <c r="R135" s="257"/>
      <c r="S135" s="257"/>
      <c r="T135" s="257"/>
      <c r="U135" s="257"/>
      <c r="V135" s="257"/>
      <c r="W135" s="223"/>
      <c r="X135" s="16"/>
      <c r="Y135" s="257"/>
      <c r="Z135" s="223"/>
      <c r="AA135" s="16"/>
      <c r="AB135" s="257"/>
      <c r="AC135" s="223"/>
      <c r="AD135" s="108"/>
    </row>
    <row r="136" spans="1:30" x14ac:dyDescent="0.2">
      <c r="A136" s="30"/>
      <c r="B136" s="18"/>
      <c r="C136" s="144" t="s">
        <v>127</v>
      </c>
      <c r="D136" s="233" t="s">
        <v>128</v>
      </c>
      <c r="E136" s="326" t="s">
        <v>168</v>
      </c>
      <c r="F136" s="144" t="s">
        <v>127</v>
      </c>
      <c r="G136" s="233" t="s">
        <v>128</v>
      </c>
      <c r="H136" s="326" t="s">
        <v>168</v>
      </c>
      <c r="I136" s="144" t="s">
        <v>127</v>
      </c>
      <c r="J136" s="233" t="s">
        <v>128</v>
      </c>
      <c r="K136" s="326" t="s">
        <v>168</v>
      </c>
      <c r="L136" s="144" t="s">
        <v>127</v>
      </c>
      <c r="M136" s="233" t="s">
        <v>128</v>
      </c>
      <c r="N136" s="326" t="s">
        <v>168</v>
      </c>
      <c r="O136" s="144" t="s">
        <v>127</v>
      </c>
      <c r="P136" s="233" t="s">
        <v>128</v>
      </c>
      <c r="Q136" s="326" t="s">
        <v>168</v>
      </c>
      <c r="R136" s="17"/>
      <c r="S136" s="17"/>
      <c r="T136" s="17"/>
      <c r="U136" s="17"/>
      <c r="V136" s="17"/>
      <c r="W136" s="124"/>
      <c r="X136" s="144" t="s">
        <v>127</v>
      </c>
      <c r="Y136" s="233" t="s">
        <v>128</v>
      </c>
      <c r="Z136" s="326" t="s">
        <v>168</v>
      </c>
      <c r="AA136" s="144" t="s">
        <v>127</v>
      </c>
      <c r="AB136" s="233" t="s">
        <v>128</v>
      </c>
      <c r="AC136" s="326" t="s">
        <v>168</v>
      </c>
      <c r="AD136" s="120"/>
    </row>
    <row r="137" spans="1:30" x14ac:dyDescent="0.2">
      <c r="A137" s="30"/>
      <c r="B137" s="18"/>
      <c r="C137" s="80"/>
      <c r="D137" s="26"/>
      <c r="E137" s="332"/>
      <c r="F137" s="80"/>
      <c r="G137" s="26"/>
      <c r="H137" s="332"/>
      <c r="I137" s="80"/>
      <c r="J137" s="26"/>
      <c r="K137" s="332"/>
      <c r="L137" s="80"/>
      <c r="M137" s="26"/>
      <c r="N137" s="332"/>
      <c r="O137" s="16"/>
      <c r="P137" s="17"/>
      <c r="Q137" s="124"/>
      <c r="R137" s="17"/>
      <c r="S137" s="17"/>
      <c r="T137" s="17"/>
      <c r="U137" s="17"/>
      <c r="V137" s="17"/>
      <c r="W137" s="124"/>
      <c r="X137" s="16"/>
      <c r="Y137" s="17"/>
      <c r="Z137" s="349"/>
      <c r="AA137" s="16"/>
      <c r="AB137" s="17"/>
      <c r="AC137" s="349"/>
      <c r="AD137" s="52"/>
    </row>
    <row r="138" spans="1:30" x14ac:dyDescent="0.2">
      <c r="A138" s="35" t="s">
        <v>59</v>
      </c>
      <c r="B138" s="36" t="s">
        <v>2</v>
      </c>
      <c r="C138" s="48"/>
      <c r="D138" s="139"/>
      <c r="E138" s="328"/>
      <c r="F138" s="92">
        <f>F139-X139</f>
        <v>3.9560137823922972</v>
      </c>
      <c r="G138" s="247">
        <f>G139-Y139</f>
        <v>1.601990644665912</v>
      </c>
      <c r="H138" s="342">
        <f>H139-Z139</f>
        <v>0.66366061930170384</v>
      </c>
      <c r="I138" s="48"/>
      <c r="J138" s="139"/>
      <c r="K138" s="328"/>
      <c r="L138" s="48"/>
      <c r="M138" s="139"/>
      <c r="N138" s="328"/>
      <c r="O138" s="48"/>
      <c r="P138" s="139"/>
      <c r="Q138" s="140"/>
      <c r="R138" s="139"/>
      <c r="S138" s="139"/>
      <c r="T138" s="139"/>
      <c r="U138" s="139"/>
      <c r="V138" s="139"/>
      <c r="W138" s="140"/>
      <c r="X138" s="224"/>
      <c r="Y138" s="260"/>
      <c r="Z138" s="344"/>
      <c r="AA138" s="207">
        <v>-4</v>
      </c>
      <c r="AB138" s="266">
        <v>-4</v>
      </c>
      <c r="AC138" s="350">
        <v>-4</v>
      </c>
      <c r="AD138" s="114" t="s">
        <v>56</v>
      </c>
    </row>
    <row r="139" spans="1:30" x14ac:dyDescent="0.2">
      <c r="A139" s="38" t="s">
        <v>58</v>
      </c>
      <c r="B139" s="36" t="s">
        <v>2</v>
      </c>
      <c r="C139" s="48"/>
      <c r="D139" s="139"/>
      <c r="E139" s="328"/>
      <c r="F139" s="48">
        <f>F125</f>
        <v>4.5779126896209164</v>
      </c>
      <c r="G139" s="139">
        <f>G125</f>
        <v>2.8978241589471603</v>
      </c>
      <c r="H139" s="328">
        <f>H125</f>
        <v>2.2440462078355905</v>
      </c>
      <c r="I139" s="48"/>
      <c r="J139" s="139"/>
      <c r="K139" s="328"/>
      <c r="L139" s="48"/>
      <c r="M139" s="139"/>
      <c r="N139" s="328"/>
      <c r="O139" s="48"/>
      <c r="P139" s="139"/>
      <c r="Q139" s="140"/>
      <c r="R139" s="139"/>
      <c r="S139" s="139"/>
      <c r="T139" s="139"/>
      <c r="U139" s="139"/>
      <c r="V139" s="139"/>
      <c r="W139" s="140"/>
      <c r="X139" s="225">
        <f>X63</f>
        <v>0.62189890722861896</v>
      </c>
      <c r="Y139" s="261">
        <f>Y63</f>
        <v>1.2958335142812483</v>
      </c>
      <c r="Z139" s="345">
        <f>Z63</f>
        <v>1.5803855885338867</v>
      </c>
      <c r="AA139" s="208"/>
      <c r="AB139" s="258"/>
      <c r="AC139" s="329"/>
      <c r="AD139" s="22"/>
    </row>
    <row r="140" spans="1:30" x14ac:dyDescent="0.2">
      <c r="A140" s="35" t="s">
        <v>60</v>
      </c>
      <c r="B140" s="36" t="s">
        <v>2</v>
      </c>
      <c r="C140" s="48"/>
      <c r="D140" s="139"/>
      <c r="E140" s="328"/>
      <c r="F140" s="48">
        <f>F139+X139</f>
        <v>5.1998115968495355</v>
      </c>
      <c r="G140" s="139">
        <f>G139+Y139</f>
        <v>4.1936576732284081</v>
      </c>
      <c r="H140" s="328">
        <f>H139+Z139</f>
        <v>3.8244317963694772</v>
      </c>
      <c r="I140" s="48"/>
      <c r="J140" s="139"/>
      <c r="K140" s="328"/>
      <c r="L140" s="48"/>
      <c r="M140" s="139"/>
      <c r="N140" s="328"/>
      <c r="O140" s="48"/>
      <c r="P140" s="139"/>
      <c r="Q140" s="140"/>
      <c r="R140" s="139"/>
      <c r="S140" s="139"/>
      <c r="T140" s="139"/>
      <c r="U140" s="139"/>
      <c r="V140" s="139"/>
      <c r="W140" s="140"/>
      <c r="X140" s="224"/>
      <c r="Y140" s="260"/>
      <c r="Z140" s="344"/>
      <c r="AA140" s="48"/>
      <c r="AB140" s="139"/>
      <c r="AC140" s="328"/>
      <c r="AD140" s="22"/>
    </row>
    <row r="141" spans="1:30" x14ac:dyDescent="0.2">
      <c r="A141" s="43"/>
      <c r="B141" s="26"/>
      <c r="C141" s="46"/>
      <c r="D141" s="24"/>
      <c r="E141" s="337"/>
      <c r="F141" s="46"/>
      <c r="G141" s="24"/>
      <c r="H141" s="337"/>
      <c r="I141" s="46"/>
      <c r="J141" s="24"/>
      <c r="K141" s="337"/>
      <c r="L141" s="46"/>
      <c r="M141" s="24"/>
      <c r="N141" s="337"/>
      <c r="O141" s="46"/>
      <c r="P141" s="24"/>
      <c r="Q141" s="141"/>
      <c r="R141" s="24"/>
      <c r="S141" s="24"/>
      <c r="T141" s="24"/>
      <c r="U141" s="24"/>
      <c r="V141" s="24"/>
      <c r="W141" s="141"/>
      <c r="X141" s="226"/>
      <c r="Y141" s="262"/>
      <c r="Z141" s="346"/>
      <c r="AA141" s="172"/>
      <c r="AB141" s="42"/>
      <c r="AC141" s="327"/>
      <c r="AD141" s="22"/>
    </row>
    <row r="142" spans="1:30" x14ac:dyDescent="0.2">
      <c r="A142" s="35" t="s">
        <v>78</v>
      </c>
      <c r="B142" s="93" t="s">
        <v>30</v>
      </c>
      <c r="C142" s="49"/>
      <c r="D142" s="245"/>
      <c r="E142" s="367"/>
      <c r="F142" s="96">
        <f>F143-X143</f>
        <v>-86.916759169403861</v>
      </c>
      <c r="G142" s="253">
        <f>G143-Y143</f>
        <v>-86.916759169403861</v>
      </c>
      <c r="H142" s="343">
        <f>H143-Z143</f>
        <v>-86.916759169403861</v>
      </c>
      <c r="I142" s="48"/>
      <c r="J142" s="139"/>
      <c r="K142" s="328"/>
      <c r="L142" s="48"/>
      <c r="M142" s="139"/>
      <c r="N142" s="328"/>
      <c r="O142" s="48"/>
      <c r="P142" s="139"/>
      <c r="Q142" s="140"/>
      <c r="R142" s="139"/>
      <c r="S142" s="139"/>
      <c r="T142" s="139"/>
      <c r="U142" s="139"/>
      <c r="V142" s="139"/>
      <c r="W142" s="140"/>
      <c r="X142" s="227"/>
      <c r="Y142" s="263"/>
      <c r="Z142" s="347"/>
      <c r="AA142" s="207">
        <f>-99.2+3+R22</f>
        <v>-95.2</v>
      </c>
      <c r="AB142" s="266">
        <f>-94.9+3+S22</f>
        <v>-90.9</v>
      </c>
      <c r="AC142" s="350">
        <f>-93.7+3+T22</f>
        <v>-89.7</v>
      </c>
      <c r="AD142" s="287" t="s">
        <v>196</v>
      </c>
    </row>
    <row r="143" spans="1:30" x14ac:dyDescent="0.2">
      <c r="A143" s="38" t="s">
        <v>77</v>
      </c>
      <c r="B143" s="93" t="s">
        <v>30</v>
      </c>
      <c r="C143" s="49"/>
      <c r="D143" s="245"/>
      <c r="E143" s="367"/>
      <c r="F143" s="97">
        <f>F126</f>
        <v>-81.258800173440747</v>
      </c>
      <c r="G143" s="254">
        <f>G126</f>
        <v>-81.258800173440747</v>
      </c>
      <c r="H143" s="341">
        <f>H126</f>
        <v>-81.258800173440747</v>
      </c>
      <c r="I143" s="48"/>
      <c r="J143" s="139"/>
      <c r="K143" s="328"/>
      <c r="L143" s="48"/>
      <c r="M143" s="139"/>
      <c r="N143" s="328"/>
      <c r="O143" s="48"/>
      <c r="P143" s="139"/>
      <c r="Q143" s="140"/>
      <c r="R143" s="139"/>
      <c r="S143" s="139"/>
      <c r="T143" s="139"/>
      <c r="U143" s="139"/>
      <c r="V143" s="139"/>
      <c r="W143" s="140"/>
      <c r="X143" s="225">
        <f>X67</f>
        <v>5.6579589959631207</v>
      </c>
      <c r="Y143" s="261">
        <f>Y67</f>
        <v>5.6579589959631207</v>
      </c>
      <c r="Z143" s="345">
        <f>Z67</f>
        <v>5.6579589959631207</v>
      </c>
      <c r="AA143" s="208"/>
      <c r="AB143" s="258"/>
      <c r="AC143" s="329"/>
      <c r="AD143" s="52"/>
    </row>
    <row r="144" spans="1:30" x14ac:dyDescent="0.2">
      <c r="A144" s="35" t="s">
        <v>76</v>
      </c>
      <c r="B144" s="93" t="s">
        <v>30</v>
      </c>
      <c r="C144" s="49"/>
      <c r="D144" s="245"/>
      <c r="E144" s="367"/>
      <c r="F144" s="48">
        <f>F143+X143</f>
        <v>-75.600841177477633</v>
      </c>
      <c r="G144" s="139">
        <f>G143+Y143</f>
        <v>-75.600841177477633</v>
      </c>
      <c r="H144" s="328">
        <f>H143+Z143</f>
        <v>-75.600841177477633</v>
      </c>
      <c r="I144" s="48"/>
      <c r="J144" s="139"/>
      <c r="K144" s="328"/>
      <c r="L144" s="48"/>
      <c r="M144" s="139"/>
      <c r="N144" s="328"/>
      <c r="O144" s="48"/>
      <c r="P144" s="139"/>
      <c r="Q144" s="140"/>
      <c r="R144" s="139"/>
      <c r="S144" s="139"/>
      <c r="T144" s="139"/>
      <c r="U144" s="139"/>
      <c r="V144" s="139"/>
      <c r="W144" s="140"/>
      <c r="X144" s="227"/>
      <c r="Y144" s="263"/>
      <c r="Z144" s="347"/>
      <c r="AA144" s="48"/>
      <c r="AB144" s="139"/>
      <c r="AC144" s="328"/>
      <c r="AD144" s="52"/>
    </row>
    <row r="145" spans="1:30" s="47" customFormat="1" x14ac:dyDescent="0.2">
      <c r="A145" s="70"/>
      <c r="B145" s="26"/>
      <c r="C145" s="43"/>
      <c r="D145" s="246"/>
      <c r="E145" s="339"/>
      <c r="F145" s="43"/>
      <c r="G145" s="24"/>
      <c r="H145" s="141"/>
      <c r="I145" s="46"/>
      <c r="J145" s="24"/>
      <c r="K145" s="337"/>
      <c r="L145" s="46"/>
      <c r="M145" s="24"/>
      <c r="N145" s="337"/>
      <c r="O145" s="46"/>
      <c r="P145" s="24"/>
      <c r="Q145" s="141"/>
      <c r="R145" s="24"/>
      <c r="S145" s="24"/>
      <c r="T145" s="24"/>
      <c r="U145" s="24"/>
      <c r="V145" s="24"/>
      <c r="W145" s="141"/>
      <c r="X145" s="228"/>
      <c r="Y145" s="264"/>
      <c r="Z145" s="348"/>
      <c r="AA145" s="43"/>
      <c r="AB145" s="246"/>
      <c r="AC145" s="339"/>
      <c r="AD145" s="52"/>
    </row>
    <row r="146" spans="1:30" s="47" customFormat="1" x14ac:dyDescent="0.2">
      <c r="A146" s="35" t="s">
        <v>75</v>
      </c>
      <c r="B146" s="93" t="s">
        <v>31</v>
      </c>
      <c r="C146" s="97">
        <f>C147-X147</f>
        <v>-61.346732734836891</v>
      </c>
      <c r="D146" s="254">
        <f>D147-Y147</f>
        <v>-61.346732734836891</v>
      </c>
      <c r="E146" s="341">
        <f>E147-Z147</f>
        <v>-61.346732734836891</v>
      </c>
      <c r="F146" s="48"/>
      <c r="G146" s="139"/>
      <c r="H146" s="140"/>
      <c r="I146" s="48"/>
      <c r="J146" s="139"/>
      <c r="K146" s="328"/>
      <c r="L146" s="48"/>
      <c r="M146" s="139"/>
      <c r="N146" s="328"/>
      <c r="O146" s="48"/>
      <c r="P146" s="139"/>
      <c r="Q146" s="140"/>
      <c r="R146" s="139"/>
      <c r="S146" s="139"/>
      <c r="T146" s="139"/>
      <c r="U146" s="139"/>
      <c r="V146" s="139"/>
      <c r="W146" s="140"/>
      <c r="X146" s="227"/>
      <c r="Y146" s="263"/>
      <c r="Z146" s="347"/>
      <c r="AA146" s="208"/>
      <c r="AB146" s="258"/>
      <c r="AC146" s="329"/>
      <c r="AD146" s="56" t="s">
        <v>195</v>
      </c>
    </row>
    <row r="147" spans="1:30" s="47" customFormat="1" x14ac:dyDescent="0.2">
      <c r="A147" s="38" t="s">
        <v>74</v>
      </c>
      <c r="B147" s="93" t="s">
        <v>31</v>
      </c>
      <c r="C147" s="48">
        <f>C128</f>
        <v>-55.6916473587615</v>
      </c>
      <c r="D147" s="139">
        <f>D128</f>
        <v>-55.6916473587615</v>
      </c>
      <c r="E147" s="328">
        <f>E128</f>
        <v>-55.6916473587615</v>
      </c>
      <c r="F147" s="48"/>
      <c r="G147" s="139"/>
      <c r="H147" s="140"/>
      <c r="I147" s="48"/>
      <c r="J147" s="139"/>
      <c r="K147" s="328"/>
      <c r="L147" s="48"/>
      <c r="M147" s="139"/>
      <c r="N147" s="328"/>
      <c r="O147" s="48"/>
      <c r="P147" s="139"/>
      <c r="Q147" s="140"/>
      <c r="R147" s="139"/>
      <c r="S147" s="139"/>
      <c r="T147" s="139"/>
      <c r="U147" s="139"/>
      <c r="V147" s="139"/>
      <c r="W147" s="140"/>
      <c r="X147" s="225">
        <f>X71</f>
        <v>5.6550853760753901</v>
      </c>
      <c r="Y147" s="261">
        <f>Y71</f>
        <v>5.6550853760753901</v>
      </c>
      <c r="Z147" s="345">
        <f>Z71</f>
        <v>5.6550853760753901</v>
      </c>
      <c r="AA147" s="208"/>
      <c r="AB147" s="258"/>
      <c r="AC147" s="329"/>
      <c r="AD147" s="52"/>
    </row>
    <row r="148" spans="1:30" s="47" customFormat="1" x14ac:dyDescent="0.2">
      <c r="A148" s="35" t="s">
        <v>73</v>
      </c>
      <c r="B148" s="93" t="s">
        <v>31</v>
      </c>
      <c r="C148" s="92">
        <f>C147+X147</f>
        <v>-50.036561982686109</v>
      </c>
      <c r="D148" s="247">
        <f>D147+Y147</f>
        <v>-50.036561982686109</v>
      </c>
      <c r="E148" s="342">
        <f>E147+Z147</f>
        <v>-50.036561982686109</v>
      </c>
      <c r="F148" s="48"/>
      <c r="G148" s="139"/>
      <c r="H148" s="140"/>
      <c r="I148" s="48"/>
      <c r="J148" s="139"/>
      <c r="K148" s="328"/>
      <c r="L148" s="48"/>
      <c r="M148" s="139"/>
      <c r="N148" s="328"/>
      <c r="O148" s="48"/>
      <c r="P148" s="139"/>
      <c r="Q148" s="140"/>
      <c r="R148" s="139"/>
      <c r="S148" s="139"/>
      <c r="T148" s="139"/>
      <c r="U148" s="139"/>
      <c r="V148" s="139"/>
      <c r="W148" s="140"/>
      <c r="X148" s="227"/>
      <c r="Y148" s="263"/>
      <c r="Z148" s="347"/>
      <c r="AA148" s="207">
        <v>-50</v>
      </c>
      <c r="AB148" s="266">
        <v>-50</v>
      </c>
      <c r="AC148" s="350">
        <v>-50</v>
      </c>
      <c r="AD148" s="114" t="s">
        <v>45</v>
      </c>
    </row>
    <row r="149" spans="1:30" s="47" customFormat="1" x14ac:dyDescent="0.2">
      <c r="A149" s="70"/>
      <c r="B149" s="26"/>
      <c r="C149" s="46"/>
      <c r="D149" s="24"/>
      <c r="E149" s="141"/>
      <c r="F149" s="46"/>
      <c r="G149" s="24"/>
      <c r="H149" s="141"/>
      <c r="I149" s="46"/>
      <c r="J149" s="24"/>
      <c r="K149" s="337"/>
      <c r="L149" s="46"/>
      <c r="M149" s="24"/>
      <c r="N149" s="337"/>
      <c r="O149" s="46"/>
      <c r="P149" s="24"/>
      <c r="Q149" s="141"/>
      <c r="R149" s="24"/>
      <c r="S149" s="24"/>
      <c r="T149" s="24"/>
      <c r="U149" s="24"/>
      <c r="V149" s="24"/>
      <c r="W149" s="141"/>
      <c r="X149" s="228"/>
      <c r="Y149" s="264"/>
      <c r="Z149" s="348"/>
      <c r="AA149" s="43"/>
      <c r="AB149" s="246"/>
      <c r="AC149" s="339"/>
      <c r="AD149" s="56"/>
    </row>
    <row r="150" spans="1:30" s="47" customFormat="1" x14ac:dyDescent="0.2">
      <c r="A150" s="35" t="s">
        <v>61</v>
      </c>
      <c r="B150" s="36" t="s">
        <v>2</v>
      </c>
      <c r="C150" s="48"/>
      <c r="D150" s="139"/>
      <c r="E150" s="140"/>
      <c r="F150" s="48"/>
      <c r="G150" s="139"/>
      <c r="H150" s="140"/>
      <c r="I150" s="48"/>
      <c r="J150" s="139"/>
      <c r="K150" s="328"/>
      <c r="L150" s="92">
        <f>L151-X151</f>
        <v>5.5614377055871831</v>
      </c>
      <c r="M150" s="247">
        <f>M151-Y151</f>
        <v>5.4454206989101417</v>
      </c>
      <c r="N150" s="342">
        <f>N151-Z151</f>
        <v>5.3779224233568517</v>
      </c>
      <c r="O150" s="48"/>
      <c r="P150" s="139"/>
      <c r="Q150" s="140"/>
      <c r="R150" s="139"/>
      <c r="S150" s="139"/>
      <c r="T150" s="139"/>
      <c r="U150" s="139"/>
      <c r="V150" s="139"/>
      <c r="W150" s="140"/>
      <c r="X150" s="224"/>
      <c r="Y150" s="260"/>
      <c r="Z150" s="344"/>
      <c r="AA150" s="207">
        <v>-4</v>
      </c>
      <c r="AB150" s="266">
        <v>-4</v>
      </c>
      <c r="AC150" s="350">
        <v>-4</v>
      </c>
      <c r="AD150" s="114" t="s">
        <v>56</v>
      </c>
    </row>
    <row r="151" spans="1:30" s="47" customFormat="1" x14ac:dyDescent="0.2">
      <c r="A151" s="38" t="s">
        <v>62</v>
      </c>
      <c r="B151" s="36" t="s">
        <v>2</v>
      </c>
      <c r="C151" s="48"/>
      <c r="D151" s="139"/>
      <c r="E151" s="140"/>
      <c r="F151" s="48"/>
      <c r="G151" s="139"/>
      <c r="H151" s="140"/>
      <c r="I151" s="48"/>
      <c r="J151" s="139"/>
      <c r="K151" s="328"/>
      <c r="L151" s="48">
        <f>L125</f>
        <v>5.8653460646835942</v>
      </c>
      <c r="M151" s="139">
        <f>M125</f>
        <v>5.7580013054873938</v>
      </c>
      <c r="N151" s="328">
        <f>N125</f>
        <v>5.6974791583165008</v>
      </c>
      <c r="O151" s="48"/>
      <c r="P151" s="139"/>
      <c r="Q151" s="140"/>
      <c r="R151" s="139"/>
      <c r="S151" s="139"/>
      <c r="T151" s="139"/>
      <c r="U151" s="139"/>
      <c r="V151" s="139"/>
      <c r="W151" s="140"/>
      <c r="X151" s="225">
        <f>X75</f>
        <v>0.30390835909641101</v>
      </c>
      <c r="Y151" s="261">
        <f>Y75</f>
        <v>0.31258060657725228</v>
      </c>
      <c r="Z151" s="345">
        <f>Z75</f>
        <v>0.31955673495964865</v>
      </c>
      <c r="AA151" s="208"/>
      <c r="AB151" s="258"/>
      <c r="AC151" s="329"/>
      <c r="AD151" s="22"/>
    </row>
    <row r="152" spans="1:30" s="47" customFormat="1" x14ac:dyDescent="0.2">
      <c r="A152" s="35" t="s">
        <v>63</v>
      </c>
      <c r="B152" s="36" t="s">
        <v>2</v>
      </c>
      <c r="C152" s="48"/>
      <c r="D152" s="139"/>
      <c r="E152" s="140"/>
      <c r="F152" s="48"/>
      <c r="G152" s="139"/>
      <c r="H152" s="140"/>
      <c r="I152" s="48"/>
      <c r="J152" s="139"/>
      <c r="K152" s="328"/>
      <c r="L152" s="48">
        <f>L151+X151</f>
        <v>6.1692544237800053</v>
      </c>
      <c r="M152" s="139">
        <f>M151+Y151</f>
        <v>6.0705819120646458</v>
      </c>
      <c r="N152" s="328">
        <f>N151+Z151</f>
        <v>6.0170358932761498</v>
      </c>
      <c r="O152" s="48"/>
      <c r="P152" s="139"/>
      <c r="Q152" s="140"/>
      <c r="R152" s="139"/>
      <c r="S152" s="139"/>
      <c r="T152" s="139"/>
      <c r="U152" s="139"/>
      <c r="V152" s="139"/>
      <c r="W152" s="140"/>
      <c r="X152" s="224"/>
      <c r="Y152" s="260"/>
      <c r="Z152" s="344"/>
      <c r="AA152" s="48"/>
      <c r="AB152" s="139"/>
      <c r="AC152" s="328"/>
      <c r="AD152" s="22"/>
    </row>
    <row r="153" spans="1:30" s="47" customFormat="1" x14ac:dyDescent="0.2">
      <c r="A153" s="43"/>
      <c r="B153" s="26"/>
      <c r="C153" s="46"/>
      <c r="D153" s="24"/>
      <c r="E153" s="141"/>
      <c r="F153" s="46"/>
      <c r="G153" s="24"/>
      <c r="H153" s="141"/>
      <c r="I153" s="46"/>
      <c r="J153" s="24"/>
      <c r="K153" s="337"/>
      <c r="L153" s="46"/>
      <c r="M153" s="24"/>
      <c r="N153" s="337"/>
      <c r="O153" s="46"/>
      <c r="P153" s="24"/>
      <c r="Q153" s="141"/>
      <c r="R153" s="24"/>
      <c r="S153" s="24"/>
      <c r="T153" s="24"/>
      <c r="U153" s="24"/>
      <c r="V153" s="24"/>
      <c r="W153" s="141"/>
      <c r="X153" s="226"/>
      <c r="Y153" s="262"/>
      <c r="Z153" s="346"/>
      <c r="AA153" s="43"/>
      <c r="AB153" s="246"/>
      <c r="AC153" s="186"/>
      <c r="AD153" s="56"/>
    </row>
    <row r="154" spans="1:30" s="47" customFormat="1" x14ac:dyDescent="0.2">
      <c r="A154" s="35" t="s">
        <v>72</v>
      </c>
      <c r="B154" s="93" t="s">
        <v>30</v>
      </c>
      <c r="C154" s="48"/>
      <c r="D154" s="139"/>
      <c r="E154" s="140"/>
      <c r="F154" s="48"/>
      <c r="G154" s="139"/>
      <c r="H154" s="140"/>
      <c r="I154" s="48"/>
      <c r="J154" s="139"/>
      <c r="K154" s="328"/>
      <c r="L154" s="96">
        <f>L155-X155</f>
        <v>-86.916759169403861</v>
      </c>
      <c r="M154" s="253">
        <f>M155-Y155</f>
        <v>-86.916759169403861</v>
      </c>
      <c r="N154" s="343">
        <f>N155-Z155</f>
        <v>-86.916759169403861</v>
      </c>
      <c r="O154" s="48"/>
      <c r="P154" s="139"/>
      <c r="Q154" s="140"/>
      <c r="R154" s="139"/>
      <c r="S154" s="139"/>
      <c r="T154" s="139"/>
      <c r="U154" s="139"/>
      <c r="V154" s="139"/>
      <c r="W154" s="140"/>
      <c r="X154" s="227"/>
      <c r="Y154" s="263"/>
      <c r="Z154" s="347"/>
      <c r="AA154" s="207">
        <f>-110.1+3+R21</f>
        <v>-106.1</v>
      </c>
      <c r="AB154" s="266">
        <f>-107.5+3+S21</f>
        <v>-103.5</v>
      </c>
      <c r="AC154" s="350">
        <f>-106.5+3+T21</f>
        <v>-102.5</v>
      </c>
      <c r="AD154" s="287" t="s">
        <v>197</v>
      </c>
    </row>
    <row r="155" spans="1:30" s="47" customFormat="1" x14ac:dyDescent="0.2">
      <c r="A155" s="38" t="s">
        <v>71</v>
      </c>
      <c r="B155" s="93" t="s">
        <v>30</v>
      </c>
      <c r="C155" s="48"/>
      <c r="D155" s="139"/>
      <c r="E155" s="140"/>
      <c r="F155" s="48"/>
      <c r="G155" s="139"/>
      <c r="H155" s="140"/>
      <c r="I155" s="48"/>
      <c r="J155" s="139"/>
      <c r="K155" s="328"/>
      <c r="L155" s="97">
        <f>L126</f>
        <v>-81.258800173440747</v>
      </c>
      <c r="M155" s="254">
        <f>M126</f>
        <v>-81.258800173440747</v>
      </c>
      <c r="N155" s="341">
        <f>N126</f>
        <v>-81.258800173440747</v>
      </c>
      <c r="O155" s="48"/>
      <c r="P155" s="139"/>
      <c r="Q155" s="140"/>
      <c r="R155" s="139"/>
      <c r="S155" s="139"/>
      <c r="T155" s="139"/>
      <c r="U155" s="139"/>
      <c r="V155" s="139"/>
      <c r="W155" s="140"/>
      <c r="X155" s="225">
        <f>X79</f>
        <v>5.6579589959631207</v>
      </c>
      <c r="Y155" s="261">
        <f>Y79</f>
        <v>5.6579589959631207</v>
      </c>
      <c r="Z155" s="345">
        <f>Z79</f>
        <v>5.6579589959631207</v>
      </c>
      <c r="AA155" s="208"/>
      <c r="AB155" s="258"/>
      <c r="AC155" s="329"/>
      <c r="AD155" s="52"/>
    </row>
    <row r="156" spans="1:30" s="47" customFormat="1" x14ac:dyDescent="0.2">
      <c r="A156" s="35" t="s">
        <v>70</v>
      </c>
      <c r="B156" s="93" t="s">
        <v>30</v>
      </c>
      <c r="C156" s="48"/>
      <c r="D156" s="139"/>
      <c r="E156" s="140"/>
      <c r="F156" s="48"/>
      <c r="G156" s="139"/>
      <c r="H156" s="140"/>
      <c r="I156" s="48"/>
      <c r="J156" s="139"/>
      <c r="K156" s="328"/>
      <c r="L156" s="48">
        <f>L155+X155</f>
        <v>-75.600841177477633</v>
      </c>
      <c r="M156" s="139">
        <f>M155+Y155</f>
        <v>-75.600841177477633</v>
      </c>
      <c r="N156" s="328">
        <f>N155+Z155</f>
        <v>-75.600841177477633</v>
      </c>
      <c r="O156" s="48"/>
      <c r="P156" s="139"/>
      <c r="Q156" s="140"/>
      <c r="R156" s="139"/>
      <c r="S156" s="139"/>
      <c r="T156" s="139"/>
      <c r="U156" s="139"/>
      <c r="V156" s="139"/>
      <c r="W156" s="140"/>
      <c r="X156" s="227"/>
      <c r="Y156" s="263"/>
      <c r="Z156" s="347"/>
      <c r="AA156" s="48"/>
      <c r="AB156" s="139"/>
      <c r="AC156" s="328"/>
      <c r="AD156" s="52"/>
    </row>
    <row r="157" spans="1:30" s="47" customFormat="1" x14ac:dyDescent="0.2">
      <c r="A157" s="70"/>
      <c r="B157" s="26"/>
      <c r="C157" s="46"/>
      <c r="D157" s="24"/>
      <c r="E157" s="141"/>
      <c r="F157" s="46"/>
      <c r="G157" s="24"/>
      <c r="H157" s="141"/>
      <c r="I157" s="46"/>
      <c r="J157" s="24"/>
      <c r="K157" s="337"/>
      <c r="L157" s="46"/>
      <c r="M157" s="24"/>
      <c r="N157" s="337"/>
      <c r="O157" s="46"/>
      <c r="P157" s="24"/>
      <c r="Q157" s="141"/>
      <c r="R157" s="24"/>
      <c r="S157" s="24"/>
      <c r="T157" s="24"/>
      <c r="U157" s="24"/>
      <c r="V157" s="24"/>
      <c r="W157" s="141"/>
      <c r="X157" s="228"/>
      <c r="Y157" s="264"/>
      <c r="Z157" s="348"/>
      <c r="AA157" s="43"/>
      <c r="AB157" s="246"/>
      <c r="AC157" s="339"/>
      <c r="AD157" s="56"/>
    </row>
    <row r="158" spans="1:30" s="47" customFormat="1" x14ac:dyDescent="0.2">
      <c r="A158" s="35" t="s">
        <v>69</v>
      </c>
      <c r="B158" s="93" t="s">
        <v>31</v>
      </c>
      <c r="C158" s="48"/>
      <c r="D158" s="139"/>
      <c r="E158" s="140"/>
      <c r="F158" s="48"/>
      <c r="G158" s="139"/>
      <c r="H158" s="140"/>
      <c r="I158" s="97">
        <f>I159-X159</f>
        <v>-61.346732734836891</v>
      </c>
      <c r="J158" s="254">
        <f>J159-Y159</f>
        <v>-61.346732734836891</v>
      </c>
      <c r="K158" s="341">
        <f>K159-Z159</f>
        <v>-61.346732734836891</v>
      </c>
      <c r="L158" s="48"/>
      <c r="M158" s="139"/>
      <c r="N158" s="328"/>
      <c r="O158" s="48"/>
      <c r="P158" s="139"/>
      <c r="Q158" s="140"/>
      <c r="R158" s="139"/>
      <c r="S158" s="139"/>
      <c r="T158" s="139"/>
      <c r="U158" s="139"/>
      <c r="V158" s="139"/>
      <c r="W158" s="140"/>
      <c r="X158" s="227"/>
      <c r="Y158" s="263"/>
      <c r="Z158" s="347"/>
      <c r="AA158" s="208"/>
      <c r="AB158" s="258"/>
      <c r="AC158" s="329"/>
      <c r="AD158" s="56" t="s">
        <v>195</v>
      </c>
    </row>
    <row r="159" spans="1:30" s="47" customFormat="1" x14ac:dyDescent="0.2">
      <c r="A159" s="38" t="s">
        <v>68</v>
      </c>
      <c r="B159" s="93" t="s">
        <v>31</v>
      </c>
      <c r="C159" s="48"/>
      <c r="D159" s="139"/>
      <c r="E159" s="140"/>
      <c r="F159" s="48"/>
      <c r="G159" s="139"/>
      <c r="H159" s="140"/>
      <c r="I159" s="97">
        <f>I128</f>
        <v>-55.6916473587615</v>
      </c>
      <c r="J159" s="254">
        <f>J128</f>
        <v>-55.6916473587615</v>
      </c>
      <c r="K159" s="341">
        <f>K128</f>
        <v>-55.6916473587615</v>
      </c>
      <c r="L159" s="48"/>
      <c r="M159" s="139"/>
      <c r="N159" s="328"/>
      <c r="O159" s="48"/>
      <c r="P159" s="139"/>
      <c r="Q159" s="140"/>
      <c r="R159" s="139"/>
      <c r="S159" s="139"/>
      <c r="T159" s="139"/>
      <c r="U159" s="139"/>
      <c r="V159" s="139"/>
      <c r="W159" s="140"/>
      <c r="X159" s="225">
        <f>X83</f>
        <v>5.6550853760753901</v>
      </c>
      <c r="Y159" s="261">
        <f>Y83</f>
        <v>5.6550853760753901</v>
      </c>
      <c r="Z159" s="345">
        <f>Z83</f>
        <v>5.6550853760753901</v>
      </c>
      <c r="AA159" s="208"/>
      <c r="AB159" s="258"/>
      <c r="AC159" s="329"/>
      <c r="AD159" s="52"/>
    </row>
    <row r="160" spans="1:30" s="47" customFormat="1" x14ac:dyDescent="0.2">
      <c r="A160" s="35" t="s">
        <v>67</v>
      </c>
      <c r="B160" s="93" t="s">
        <v>31</v>
      </c>
      <c r="C160" s="48"/>
      <c r="D160" s="139"/>
      <c r="E160" s="140"/>
      <c r="F160" s="48"/>
      <c r="G160" s="139"/>
      <c r="H160" s="140"/>
      <c r="I160" s="92">
        <f>I159+X159</f>
        <v>-50.036561982686109</v>
      </c>
      <c r="J160" s="247">
        <f>J159+Y159</f>
        <v>-50.036561982686109</v>
      </c>
      <c r="K160" s="342">
        <f>K159+Z159</f>
        <v>-50.036561982686109</v>
      </c>
      <c r="L160" s="48"/>
      <c r="M160" s="139"/>
      <c r="N160" s="328"/>
      <c r="O160" s="48"/>
      <c r="P160" s="139"/>
      <c r="Q160" s="140"/>
      <c r="R160" s="139"/>
      <c r="S160" s="139"/>
      <c r="T160" s="139"/>
      <c r="U160" s="139"/>
      <c r="V160" s="139"/>
      <c r="W160" s="140"/>
      <c r="X160" s="227"/>
      <c r="Y160" s="263"/>
      <c r="Z160" s="347"/>
      <c r="AA160" s="207">
        <f>-50</f>
        <v>-50</v>
      </c>
      <c r="AB160" s="266">
        <f>-50</f>
        <v>-50</v>
      </c>
      <c r="AC160" s="350">
        <f>-50</f>
        <v>-50</v>
      </c>
      <c r="AD160" s="114" t="s">
        <v>45</v>
      </c>
    </row>
    <row r="161" spans="1:30" s="47" customFormat="1" x14ac:dyDescent="0.2">
      <c r="A161" s="70"/>
      <c r="B161" s="26"/>
      <c r="C161" s="46"/>
      <c r="D161" s="24"/>
      <c r="E161" s="141"/>
      <c r="F161" s="46"/>
      <c r="G161" s="24"/>
      <c r="H161" s="141"/>
      <c r="I161" s="46"/>
      <c r="J161" s="24"/>
      <c r="K161" s="141"/>
      <c r="L161" s="46"/>
      <c r="M161" s="24"/>
      <c r="N161" s="141"/>
      <c r="O161" s="46"/>
      <c r="P161" s="24"/>
      <c r="Q161" s="141"/>
      <c r="R161" s="24"/>
      <c r="S161" s="24"/>
      <c r="T161" s="24"/>
      <c r="U161" s="24"/>
      <c r="V161" s="24"/>
      <c r="W161" s="141"/>
      <c r="X161" s="228"/>
      <c r="Y161" s="264"/>
      <c r="Z161" s="229"/>
      <c r="AA161" s="43"/>
      <c r="AB161" s="246"/>
      <c r="AC161" s="339"/>
      <c r="AD161" s="56"/>
    </row>
    <row r="162" spans="1:30" s="47" customFormat="1" x14ac:dyDescent="0.2">
      <c r="A162" s="138" t="s">
        <v>134</v>
      </c>
      <c r="B162" s="36" t="s">
        <v>2</v>
      </c>
      <c r="C162" s="48"/>
      <c r="D162" s="139"/>
      <c r="E162" s="140"/>
      <c r="F162" s="48"/>
      <c r="G162" s="139"/>
      <c r="H162" s="140"/>
      <c r="I162" s="48"/>
      <c r="J162" s="139"/>
      <c r="K162" s="140"/>
      <c r="L162" s="96">
        <f>L163-X163</f>
        <v>-8.0015623474419044</v>
      </c>
      <c r="M162" s="253">
        <f>M163-Y163</f>
        <v>-8.0015623474419044</v>
      </c>
      <c r="N162" s="343">
        <f>N163-Z163</f>
        <v>-8.0015623474419044</v>
      </c>
      <c r="O162" s="48"/>
      <c r="P162" s="139"/>
      <c r="Q162" s="140"/>
      <c r="R162" s="139"/>
      <c r="S162" s="139"/>
      <c r="T162" s="139"/>
      <c r="U162" s="139"/>
      <c r="V162" s="139"/>
      <c r="W162" s="140"/>
      <c r="X162" s="227"/>
      <c r="Y162" s="263"/>
      <c r="Z162" s="347"/>
      <c r="AA162" s="207">
        <v>-27</v>
      </c>
      <c r="AB162" s="266">
        <v>-27</v>
      </c>
      <c r="AC162" s="350">
        <v>-27</v>
      </c>
      <c r="AD162" s="114" t="s">
        <v>47</v>
      </c>
    </row>
    <row r="163" spans="1:30" s="47" customFormat="1" x14ac:dyDescent="0.2">
      <c r="A163" s="38" t="s">
        <v>135</v>
      </c>
      <c r="B163" s="36" t="s">
        <v>2</v>
      </c>
      <c r="C163" s="48"/>
      <c r="D163" s="139"/>
      <c r="E163" s="140"/>
      <c r="F163" s="48"/>
      <c r="G163" s="139"/>
      <c r="H163" s="140"/>
      <c r="I163" s="48"/>
      <c r="J163" s="139"/>
      <c r="K163" s="140"/>
      <c r="L163" s="97">
        <f>L127</f>
        <v>0</v>
      </c>
      <c r="M163" s="254">
        <f>M127</f>
        <v>0</v>
      </c>
      <c r="N163" s="341">
        <f>N127</f>
        <v>0</v>
      </c>
      <c r="O163" s="48"/>
      <c r="P163" s="139"/>
      <c r="Q163" s="140"/>
      <c r="R163" s="139"/>
      <c r="S163" s="139"/>
      <c r="T163" s="139"/>
      <c r="U163" s="139"/>
      <c r="V163" s="139"/>
      <c r="W163" s="140"/>
      <c r="X163" s="225">
        <f>X87</f>
        <v>8.0015623474419044</v>
      </c>
      <c r="Y163" s="261">
        <f>Y87</f>
        <v>8.0015623474419044</v>
      </c>
      <c r="Z163" s="345">
        <f>Z87</f>
        <v>8.0015623474419044</v>
      </c>
      <c r="AA163" s="208"/>
      <c r="AB163" s="258"/>
      <c r="AC163" s="329"/>
      <c r="AD163" s="56"/>
    </row>
    <row r="164" spans="1:30" s="47" customFormat="1" x14ac:dyDescent="0.2">
      <c r="A164" s="35" t="s">
        <v>136</v>
      </c>
      <c r="B164" s="36" t="s">
        <v>2</v>
      </c>
      <c r="C164" s="48"/>
      <c r="D164" s="139"/>
      <c r="E164" s="140"/>
      <c r="F164" s="48"/>
      <c r="G164" s="139"/>
      <c r="H164" s="140"/>
      <c r="I164" s="48"/>
      <c r="J164" s="139"/>
      <c r="K164" s="140"/>
      <c r="L164" s="92">
        <f>L163+X163</f>
        <v>8.0015623474419044</v>
      </c>
      <c r="M164" s="247">
        <f>M163+Y163</f>
        <v>8.0015623474419044</v>
      </c>
      <c r="N164" s="342">
        <f>N163+Z163</f>
        <v>8.0015623474419044</v>
      </c>
      <c r="O164" s="48"/>
      <c r="P164" s="139"/>
      <c r="Q164" s="140"/>
      <c r="R164" s="139"/>
      <c r="S164" s="139"/>
      <c r="T164" s="139"/>
      <c r="U164" s="139"/>
      <c r="V164" s="139"/>
      <c r="W164" s="140"/>
      <c r="X164" s="227"/>
      <c r="Y164" s="263"/>
      <c r="Z164" s="347"/>
      <c r="AA164" s="207">
        <v>27</v>
      </c>
      <c r="AB164" s="266">
        <v>27</v>
      </c>
      <c r="AC164" s="350">
        <v>27</v>
      </c>
      <c r="AD164" s="114" t="s">
        <v>47</v>
      </c>
    </row>
    <row r="165" spans="1:30" s="47" customFormat="1" x14ac:dyDescent="0.2">
      <c r="A165" s="70"/>
      <c r="B165" s="94"/>
      <c r="C165" s="46"/>
      <c r="D165" s="24"/>
      <c r="E165" s="141"/>
      <c r="F165" s="46"/>
      <c r="G165" s="24"/>
      <c r="H165" s="141"/>
      <c r="I165" s="46"/>
      <c r="J165" s="24"/>
      <c r="K165" s="141"/>
      <c r="L165" s="46"/>
      <c r="M165" s="24"/>
      <c r="N165" s="337"/>
      <c r="O165" s="46"/>
      <c r="P165" s="24"/>
      <c r="Q165" s="141"/>
      <c r="R165" s="24"/>
      <c r="S165" s="24"/>
      <c r="T165" s="24"/>
      <c r="U165" s="24"/>
      <c r="V165" s="24"/>
      <c r="W165" s="141"/>
      <c r="X165" s="228"/>
      <c r="Y165" s="264"/>
      <c r="Z165" s="348"/>
      <c r="AA165" s="43"/>
      <c r="AB165" s="246"/>
      <c r="AC165" s="339"/>
      <c r="AD165" s="56"/>
    </row>
    <row r="166" spans="1:30" s="47" customFormat="1" x14ac:dyDescent="0.2">
      <c r="A166" s="35" t="s">
        <v>66</v>
      </c>
      <c r="B166" s="36" t="s">
        <v>2</v>
      </c>
      <c r="C166" s="48"/>
      <c r="D166" s="139"/>
      <c r="E166" s="140"/>
      <c r="F166" s="48"/>
      <c r="G166" s="139"/>
      <c r="H166" s="140"/>
      <c r="I166" s="96">
        <f>I167-X167</f>
        <v>-7.9974984352235712</v>
      </c>
      <c r="J166" s="253">
        <f>J167-Y167</f>
        <v>-7.9974984352235712</v>
      </c>
      <c r="K166" s="343">
        <f>K167-Z167</f>
        <v>-7.9974984352235712</v>
      </c>
      <c r="L166" s="48"/>
      <c r="M166" s="139"/>
      <c r="N166" s="328"/>
      <c r="O166" s="48"/>
      <c r="P166" s="139"/>
      <c r="Q166" s="140"/>
      <c r="R166" s="139"/>
      <c r="S166" s="139"/>
      <c r="T166" s="139"/>
      <c r="U166" s="139"/>
      <c r="V166" s="139"/>
      <c r="W166" s="140"/>
      <c r="X166" s="227"/>
      <c r="Y166" s="263"/>
      <c r="Z166" s="347"/>
      <c r="AA166" s="207">
        <v>-20</v>
      </c>
      <c r="AB166" s="266">
        <v>-20</v>
      </c>
      <c r="AC166" s="350">
        <v>-20</v>
      </c>
      <c r="AD166" s="114" t="s">
        <v>47</v>
      </c>
    </row>
    <row r="167" spans="1:30" s="47" customFormat="1" x14ac:dyDescent="0.2">
      <c r="A167" s="38" t="s">
        <v>64</v>
      </c>
      <c r="B167" s="36" t="s">
        <v>2</v>
      </c>
      <c r="C167" s="48"/>
      <c r="D167" s="139"/>
      <c r="E167" s="140"/>
      <c r="F167" s="48"/>
      <c r="G167" s="139"/>
      <c r="H167" s="140"/>
      <c r="I167" s="97">
        <f>I129</f>
        <v>0</v>
      </c>
      <c r="J167" s="254">
        <f>J129</f>
        <v>0</v>
      </c>
      <c r="K167" s="341">
        <f>K129</f>
        <v>0</v>
      </c>
      <c r="L167" s="48"/>
      <c r="M167" s="139"/>
      <c r="N167" s="328"/>
      <c r="O167" s="48"/>
      <c r="P167" s="139"/>
      <c r="Q167" s="140"/>
      <c r="R167" s="139"/>
      <c r="S167" s="139"/>
      <c r="T167" s="139"/>
      <c r="U167" s="139"/>
      <c r="V167" s="139"/>
      <c r="W167" s="140"/>
      <c r="X167" s="225">
        <f>X91</f>
        <v>7.9974984352235712</v>
      </c>
      <c r="Y167" s="261">
        <f>Y91</f>
        <v>7.9974984352235712</v>
      </c>
      <c r="Z167" s="345">
        <f>Z91</f>
        <v>7.9974984352235712</v>
      </c>
      <c r="AA167" s="208"/>
      <c r="AB167" s="258"/>
      <c r="AC167" s="329"/>
      <c r="AD167" s="56"/>
    </row>
    <row r="168" spans="1:30" s="47" customFormat="1" x14ac:dyDescent="0.2">
      <c r="A168" s="35" t="s">
        <v>65</v>
      </c>
      <c r="B168" s="36" t="s">
        <v>2</v>
      </c>
      <c r="C168" s="48"/>
      <c r="D168" s="139"/>
      <c r="E168" s="140"/>
      <c r="F168" s="48"/>
      <c r="G168" s="139"/>
      <c r="H168" s="140"/>
      <c r="I168" s="92">
        <f>I167+X167</f>
        <v>7.9974984352235712</v>
      </c>
      <c r="J168" s="247">
        <f>J167+Y167</f>
        <v>7.9974984352235712</v>
      </c>
      <c r="K168" s="342">
        <f>K167+Z167</f>
        <v>7.9974984352235712</v>
      </c>
      <c r="L168" s="48"/>
      <c r="M168" s="139"/>
      <c r="N168" s="328"/>
      <c r="O168" s="48"/>
      <c r="P168" s="139"/>
      <c r="Q168" s="140"/>
      <c r="R168" s="139"/>
      <c r="S168" s="139"/>
      <c r="T168" s="139"/>
      <c r="U168" s="139"/>
      <c r="V168" s="139"/>
      <c r="W168" s="140"/>
      <c r="X168" s="227"/>
      <c r="Y168" s="263"/>
      <c r="Z168" s="347"/>
      <c r="AA168" s="207">
        <v>20</v>
      </c>
      <c r="AB168" s="266">
        <v>20</v>
      </c>
      <c r="AC168" s="350">
        <v>20</v>
      </c>
      <c r="AD168" s="114" t="s">
        <v>47</v>
      </c>
    </row>
    <row r="169" spans="1:30" s="47" customFormat="1" x14ac:dyDescent="0.2">
      <c r="A169" s="70"/>
      <c r="B169" s="26"/>
      <c r="C169" s="46"/>
      <c r="D169" s="24"/>
      <c r="E169" s="141"/>
      <c r="F169" s="46"/>
      <c r="G169" s="24"/>
      <c r="H169" s="141"/>
      <c r="I169" s="46"/>
      <c r="J169" s="24"/>
      <c r="K169" s="141"/>
      <c r="L169" s="46"/>
      <c r="M169" s="24"/>
      <c r="N169" s="337"/>
      <c r="O169" s="46"/>
      <c r="P169" s="24"/>
      <c r="Q169" s="141"/>
      <c r="R169" s="24"/>
      <c r="S169" s="24"/>
      <c r="T169" s="24"/>
      <c r="U169" s="24"/>
      <c r="V169" s="24"/>
      <c r="W169" s="141"/>
      <c r="X169" s="228"/>
      <c r="Y169" s="264"/>
      <c r="Z169" s="348"/>
      <c r="AA169" s="43"/>
      <c r="AB169" s="24"/>
      <c r="AC169" s="141"/>
      <c r="AD169" s="143"/>
    </row>
    <row r="170" spans="1:30" s="47" customFormat="1" x14ac:dyDescent="0.2">
      <c r="A170" s="35" t="s">
        <v>122</v>
      </c>
      <c r="B170" s="36" t="s">
        <v>2</v>
      </c>
      <c r="C170" s="48"/>
      <c r="D170" s="139"/>
      <c r="E170" s="140"/>
      <c r="F170" s="92">
        <f>F171-X171</f>
        <v>-115.81675916940387</v>
      </c>
      <c r="G170" s="247">
        <f>G171-Y171</f>
        <v>-117.51675916940387</v>
      </c>
      <c r="H170" s="342">
        <f>H171-Z171</f>
        <v>-117.71675916940386</v>
      </c>
      <c r="I170" s="48"/>
      <c r="J170" s="139"/>
      <c r="K170" s="140"/>
      <c r="L170" s="48"/>
      <c r="M170" s="139"/>
      <c r="N170" s="328"/>
      <c r="O170" s="232">
        <f>IF(F170&lt;-156,0,IF(F170&lt;-31,157+CEILING(F170,-1),126))</f>
        <v>41</v>
      </c>
      <c r="P170" s="270">
        <f>IF(G170&lt;-156,0,IF(G170&lt;-31,157+CEILING(G170,-1),126))</f>
        <v>39</v>
      </c>
      <c r="Q170" s="351">
        <f>IF(H170&lt;-156,0,IF(H170&lt;-31,157+CEILING(H170,-1),126))</f>
        <v>39</v>
      </c>
      <c r="R170" s="139"/>
      <c r="S170" s="139"/>
      <c r="T170" s="139"/>
      <c r="U170" s="139"/>
      <c r="V170" s="139"/>
      <c r="W170" s="140"/>
      <c r="X170" s="227"/>
      <c r="Y170" s="263"/>
      <c r="Z170" s="347"/>
      <c r="AA170" s="282"/>
      <c r="AB170" s="282"/>
      <c r="AC170" s="282"/>
      <c r="AD170" s="143" t="s">
        <v>165</v>
      </c>
    </row>
    <row r="171" spans="1:30" s="47" customFormat="1" x14ac:dyDescent="0.2">
      <c r="A171" s="38" t="s">
        <v>121</v>
      </c>
      <c r="B171" s="36" t="s">
        <v>2</v>
      </c>
      <c r="C171" s="48"/>
      <c r="D171" s="139"/>
      <c r="E171" s="140"/>
      <c r="F171" s="48">
        <f>F130</f>
        <v>-81.70880017344075</v>
      </c>
      <c r="G171" s="139">
        <f>G130</f>
        <v>-82.558800173440744</v>
      </c>
      <c r="H171" s="328">
        <f>H130</f>
        <v>-82.658800173440738</v>
      </c>
      <c r="I171" s="48"/>
      <c r="J171" s="139"/>
      <c r="K171" s="140"/>
      <c r="L171" s="48"/>
      <c r="M171" s="139"/>
      <c r="N171" s="328"/>
      <c r="O171" s="208"/>
      <c r="P171" s="258"/>
      <c r="Q171" s="329"/>
      <c r="R171" s="139"/>
      <c r="S171" s="139"/>
      <c r="T171" s="139"/>
      <c r="U171" s="139"/>
      <c r="V171" s="139"/>
      <c r="W171" s="140"/>
      <c r="X171" s="225">
        <f>X95</f>
        <v>34.107958995963116</v>
      </c>
      <c r="Y171" s="261">
        <f>Y95</f>
        <v>34.957958995963125</v>
      </c>
      <c r="Z171" s="345">
        <f>Z95</f>
        <v>35.057958995963119</v>
      </c>
      <c r="AA171" s="282"/>
      <c r="AB171" s="282"/>
      <c r="AC171" s="282"/>
      <c r="AD171" s="143"/>
    </row>
    <row r="172" spans="1:30" s="47" customFormat="1" x14ac:dyDescent="0.2">
      <c r="A172" s="35" t="s">
        <v>123</v>
      </c>
      <c r="B172" s="36" t="s">
        <v>2</v>
      </c>
      <c r="C172" s="48"/>
      <c r="D172" s="139"/>
      <c r="E172" s="140"/>
      <c r="F172" s="92">
        <f>F171+X171</f>
        <v>-47.600841177477633</v>
      </c>
      <c r="G172" s="247">
        <f>G171+Y171</f>
        <v>-47.600841177477619</v>
      </c>
      <c r="H172" s="342">
        <f>H171+Z171</f>
        <v>-47.600841177477619</v>
      </c>
      <c r="I172" s="48"/>
      <c r="J172" s="139"/>
      <c r="K172" s="140"/>
      <c r="L172" s="48"/>
      <c r="M172" s="139"/>
      <c r="N172" s="328"/>
      <c r="O172" s="232">
        <f>IF(F172&lt;-156,0,IF(F172&lt;-31,157+CEILING(F172,-1),126))</f>
        <v>109</v>
      </c>
      <c r="P172" s="270">
        <f>IF(G172&lt;-156,0,IF(G172&lt;-31,157+CEILING(G172,-1),126))</f>
        <v>109</v>
      </c>
      <c r="Q172" s="351">
        <f>IF(H172&lt;-156,0,IF(H172&lt;-31,157+CEILING(H172,-1),126))</f>
        <v>109</v>
      </c>
      <c r="R172" s="139"/>
      <c r="S172" s="139"/>
      <c r="T172" s="139"/>
      <c r="U172" s="139"/>
      <c r="V172" s="139"/>
      <c r="W172" s="140"/>
      <c r="X172" s="227"/>
      <c r="Y172" s="263"/>
      <c r="Z172" s="347"/>
      <c r="AA172" s="282"/>
      <c r="AB172" s="282"/>
      <c r="AC172" s="282"/>
      <c r="AD172" s="143" t="s">
        <v>165</v>
      </c>
    </row>
    <row r="173" spans="1:30" s="47" customFormat="1" x14ac:dyDescent="0.2">
      <c r="A173" s="70"/>
      <c r="B173" s="26"/>
      <c r="C173" s="46"/>
      <c r="D173" s="24"/>
      <c r="E173" s="141"/>
      <c r="F173" s="46"/>
      <c r="G173" s="24"/>
      <c r="H173" s="141"/>
      <c r="I173" s="46"/>
      <c r="J173" s="24"/>
      <c r="K173" s="141"/>
      <c r="L173" s="46"/>
      <c r="M173" s="24"/>
      <c r="N173" s="337"/>
      <c r="O173" s="46"/>
      <c r="P173" s="24"/>
      <c r="Q173" s="337"/>
      <c r="R173" s="24"/>
      <c r="S173" s="24"/>
      <c r="T173" s="24"/>
      <c r="U173" s="24"/>
      <c r="V173" s="24"/>
      <c r="W173" s="141"/>
      <c r="X173" s="228"/>
      <c r="Y173" s="264"/>
      <c r="Z173" s="348"/>
      <c r="AA173" s="46"/>
      <c r="AB173" s="24"/>
      <c r="AC173" s="141"/>
      <c r="AD173" s="143"/>
    </row>
    <row r="174" spans="1:30" s="47" customFormat="1" x14ac:dyDescent="0.2">
      <c r="A174" s="35" t="s">
        <v>124</v>
      </c>
      <c r="B174" s="36" t="s">
        <v>2</v>
      </c>
      <c r="C174" s="48"/>
      <c r="D174" s="139"/>
      <c r="E174" s="140"/>
      <c r="F174" s="48"/>
      <c r="G174" s="139"/>
      <c r="H174" s="140"/>
      <c r="I174" s="48"/>
      <c r="J174" s="139"/>
      <c r="K174" s="140"/>
      <c r="L174" s="96">
        <f>L175-X175</f>
        <v>-104.91675916940386</v>
      </c>
      <c r="M174" s="253">
        <f>M175-Y175</f>
        <v>-104.91675916940386</v>
      </c>
      <c r="N174" s="343">
        <f>N175-Z175</f>
        <v>-104.91675916940386</v>
      </c>
      <c r="O174" s="232">
        <f>IF(L174&lt;-156,0,IF(L174&lt;-31,157+CEILING(L174,-1),126))</f>
        <v>52</v>
      </c>
      <c r="P174" s="270">
        <f>IF(M174&lt;-156,0,IF(M174&lt;-31,157+CEILING(M174,-1),126))</f>
        <v>52</v>
      </c>
      <c r="Q174" s="351">
        <f>IF(N174&lt;-156,0,IF(N174&lt;-31,157+CEILING(N174,-1),126))</f>
        <v>52</v>
      </c>
      <c r="R174" s="139"/>
      <c r="S174" s="139"/>
      <c r="T174" s="139"/>
      <c r="U174" s="139"/>
      <c r="V174" s="139"/>
      <c r="W174" s="140"/>
      <c r="X174" s="227"/>
      <c r="Y174" s="263"/>
      <c r="Z174" s="347"/>
      <c r="AA174" s="282"/>
      <c r="AB174" s="282"/>
      <c r="AC174" s="282"/>
      <c r="AD174" s="143" t="s">
        <v>165</v>
      </c>
    </row>
    <row r="175" spans="1:30" s="47" customFormat="1" x14ac:dyDescent="0.2">
      <c r="A175" s="38" t="s">
        <v>125</v>
      </c>
      <c r="B175" s="36" t="s">
        <v>2</v>
      </c>
      <c r="C175" s="48"/>
      <c r="D175" s="139"/>
      <c r="E175" s="140"/>
      <c r="F175" s="48"/>
      <c r="G175" s="139"/>
      <c r="H175" s="140"/>
      <c r="I175" s="48"/>
      <c r="J175" s="139"/>
      <c r="K175" s="140"/>
      <c r="L175" s="97">
        <f>L130</f>
        <v>-76.258800173440747</v>
      </c>
      <c r="M175" s="254">
        <f>M130</f>
        <v>-76.258800173440747</v>
      </c>
      <c r="N175" s="341">
        <f>N130</f>
        <v>-76.258800173440747</v>
      </c>
      <c r="O175" s="208"/>
      <c r="P175" s="258"/>
      <c r="Q175" s="329"/>
      <c r="R175" s="139"/>
      <c r="S175" s="139"/>
      <c r="T175" s="139"/>
      <c r="U175" s="139"/>
      <c r="V175" s="139"/>
      <c r="W175" s="140"/>
      <c r="X175" s="225">
        <f>X99</f>
        <v>28.657958995963121</v>
      </c>
      <c r="Y175" s="261">
        <f>Y99</f>
        <v>28.657958995963121</v>
      </c>
      <c r="Z175" s="345">
        <f>Z99</f>
        <v>28.657958995963121</v>
      </c>
      <c r="AA175" s="282"/>
      <c r="AB175" s="282"/>
      <c r="AC175" s="282"/>
      <c r="AD175" s="143"/>
    </row>
    <row r="176" spans="1:30" s="47" customFormat="1" x14ac:dyDescent="0.2">
      <c r="A176" s="35" t="s">
        <v>126</v>
      </c>
      <c r="B176" s="36" t="s">
        <v>2</v>
      </c>
      <c r="C176" s="48"/>
      <c r="D176" s="139"/>
      <c r="E176" s="140"/>
      <c r="F176" s="48"/>
      <c r="G176" s="139"/>
      <c r="H176" s="140"/>
      <c r="I176" s="48"/>
      <c r="J176" s="139"/>
      <c r="K176" s="140"/>
      <c r="L176" s="92">
        <f>L175+X175</f>
        <v>-47.600841177477626</v>
      </c>
      <c r="M176" s="247">
        <f>M175+Y175</f>
        <v>-47.600841177477626</v>
      </c>
      <c r="N176" s="342">
        <f>N175+Z175</f>
        <v>-47.600841177477626</v>
      </c>
      <c r="O176" s="232">
        <f>IF(L176&lt;-156,0,IF(L176&lt;-31,157+CEILING(L176,-1),126))</f>
        <v>109</v>
      </c>
      <c r="P176" s="270">
        <f>IF(M176&lt;-156,0,IF(M176&lt;-31,157+CEILING(M176,-1),126))</f>
        <v>109</v>
      </c>
      <c r="Q176" s="351">
        <f>IF(N176&lt;-156,0,IF(N176&lt;-31,157+CEILING(N176,-1),126))</f>
        <v>109</v>
      </c>
      <c r="R176" s="139"/>
      <c r="S176" s="139"/>
      <c r="T176" s="139"/>
      <c r="U176" s="139"/>
      <c r="V176" s="139"/>
      <c r="W176" s="140"/>
      <c r="X176" s="227"/>
      <c r="Y176" s="263"/>
      <c r="Z176" s="347"/>
      <c r="AA176" s="282"/>
      <c r="AB176" s="282"/>
      <c r="AC176" s="282"/>
      <c r="AD176" s="143" t="s">
        <v>165</v>
      </c>
    </row>
    <row r="177" spans="1:30" s="47" customFormat="1" x14ac:dyDescent="0.2">
      <c r="A177" s="70"/>
      <c r="B177" s="94"/>
      <c r="C177" s="46"/>
      <c r="D177" s="24"/>
      <c r="E177" s="141"/>
      <c r="F177" s="46"/>
      <c r="G177" s="24"/>
      <c r="H177" s="141"/>
      <c r="I177" s="46"/>
      <c r="J177" s="24"/>
      <c r="K177" s="141"/>
      <c r="L177" s="46"/>
      <c r="M177" s="24"/>
      <c r="N177" s="337"/>
      <c r="O177" s="46"/>
      <c r="P177" s="24"/>
      <c r="Q177" s="337"/>
      <c r="R177" s="24"/>
      <c r="S177" s="24"/>
      <c r="T177" s="24"/>
      <c r="U177" s="24"/>
      <c r="V177" s="24"/>
      <c r="W177" s="141"/>
      <c r="X177" s="228"/>
      <c r="Y177" s="264"/>
      <c r="Z177" s="348"/>
      <c r="AA177" s="43"/>
      <c r="AB177" s="246"/>
      <c r="AC177" s="186"/>
      <c r="AD177" s="56"/>
    </row>
    <row r="178" spans="1:30" s="47" customFormat="1" x14ac:dyDescent="0.2">
      <c r="A178" s="35" t="s">
        <v>118</v>
      </c>
      <c r="B178" s="36" t="s">
        <v>2</v>
      </c>
      <c r="C178" s="48"/>
      <c r="D178" s="139"/>
      <c r="E178" s="140"/>
      <c r="F178" s="48"/>
      <c r="G178" s="139"/>
      <c r="H178" s="140"/>
      <c r="I178" s="97"/>
      <c r="J178" s="254"/>
      <c r="K178" s="188"/>
      <c r="L178" s="96">
        <f>L179-X179</f>
        <v>-14.001562347441897</v>
      </c>
      <c r="M178" s="253">
        <f>M179-Y179</f>
        <v>-14.001562347441912</v>
      </c>
      <c r="N178" s="343">
        <f>N179-Z179</f>
        <v>-14.001562347441912</v>
      </c>
      <c r="O178" s="232">
        <f>IF(L178&lt;0,CEILING(L178,-1),CEILING(L178,1))</f>
        <v>-15</v>
      </c>
      <c r="P178" s="270">
        <f>IF(M178&lt;0,CEILING(M178,-1),CEILING(M178,1))</f>
        <v>-15</v>
      </c>
      <c r="Q178" s="351">
        <f>IF(N178&lt;0,CEILING(N178,-1),CEILING(N178,1))</f>
        <v>-15</v>
      </c>
      <c r="R178" s="139"/>
      <c r="S178" s="139"/>
      <c r="T178" s="139"/>
      <c r="U178" s="139"/>
      <c r="V178" s="139"/>
      <c r="W178" s="140"/>
      <c r="X178" s="227"/>
      <c r="Y178" s="263"/>
      <c r="Z178" s="347"/>
      <c r="AA178" s="282"/>
      <c r="AB178" s="282"/>
      <c r="AC178" s="282"/>
      <c r="AD178" s="143" t="s">
        <v>165</v>
      </c>
    </row>
    <row r="179" spans="1:30" s="47" customFormat="1" x14ac:dyDescent="0.2">
      <c r="A179" s="38" t="s">
        <v>119</v>
      </c>
      <c r="B179" s="36" t="s">
        <v>2</v>
      </c>
      <c r="C179" s="48"/>
      <c r="D179" s="139"/>
      <c r="E179" s="140"/>
      <c r="F179" s="48"/>
      <c r="G179" s="139"/>
      <c r="H179" s="140"/>
      <c r="I179" s="48"/>
      <c r="J179" s="139"/>
      <c r="K179" s="140"/>
      <c r="L179" s="97">
        <f>L131</f>
        <v>5.4500000000000028</v>
      </c>
      <c r="M179" s="254">
        <f>M131</f>
        <v>6.2999999999999972</v>
      </c>
      <c r="N179" s="341">
        <f>N131</f>
        <v>6.3999999999999915</v>
      </c>
      <c r="O179" s="208"/>
      <c r="P179" s="258"/>
      <c r="Q179" s="329"/>
      <c r="R179" s="139"/>
      <c r="S179" s="139"/>
      <c r="T179" s="139"/>
      <c r="U179" s="139"/>
      <c r="V179" s="139"/>
      <c r="W179" s="140"/>
      <c r="X179" s="225">
        <f>X103</f>
        <v>19.4515623474419</v>
      </c>
      <c r="Y179" s="261">
        <f>Y103</f>
        <v>20.301562347441909</v>
      </c>
      <c r="Z179" s="345">
        <f>Z103</f>
        <v>20.401562347441903</v>
      </c>
      <c r="AA179" s="282"/>
      <c r="AB179" s="282"/>
      <c r="AC179" s="282"/>
      <c r="AD179" s="143"/>
    </row>
    <row r="180" spans="1:30" s="47" customFormat="1" x14ac:dyDescent="0.2">
      <c r="A180" s="35" t="s">
        <v>120</v>
      </c>
      <c r="B180" s="36" t="s">
        <v>2</v>
      </c>
      <c r="C180" s="48"/>
      <c r="D180" s="139"/>
      <c r="E180" s="140"/>
      <c r="F180" s="48"/>
      <c r="G180" s="139"/>
      <c r="H180" s="140"/>
      <c r="I180" s="48"/>
      <c r="J180" s="139"/>
      <c r="K180" s="140"/>
      <c r="L180" s="92">
        <f>L179+X179</f>
        <v>24.901562347441903</v>
      </c>
      <c r="M180" s="247">
        <f>M179+Y179</f>
        <v>26.601562347441906</v>
      </c>
      <c r="N180" s="342">
        <f>N179+Z179</f>
        <v>26.801562347441894</v>
      </c>
      <c r="O180" s="232">
        <f>IF(L180&lt;0,CEILING(L180,-1),CEILING(L180,1))</f>
        <v>25</v>
      </c>
      <c r="P180" s="270">
        <f>IF(M180&lt;0,CEILING(M180,-1),CEILING(M180,1))</f>
        <v>27</v>
      </c>
      <c r="Q180" s="351">
        <f>IF(N180&lt;0,CEILING(N180,-1),CEILING(N180,1))</f>
        <v>27</v>
      </c>
      <c r="R180" s="139"/>
      <c r="S180" s="139"/>
      <c r="T180" s="139"/>
      <c r="U180" s="139"/>
      <c r="V180" s="139"/>
      <c r="W180" s="140"/>
      <c r="X180" s="227"/>
      <c r="Y180" s="263"/>
      <c r="Z180" s="347"/>
      <c r="AA180" s="282"/>
      <c r="AB180" s="282"/>
      <c r="AC180" s="282"/>
      <c r="AD180" s="143" t="s">
        <v>165</v>
      </c>
    </row>
    <row r="181" spans="1:30" x14ac:dyDescent="0.2">
      <c r="A181" s="43"/>
      <c r="B181" s="26"/>
      <c r="C181" s="43"/>
      <c r="D181" s="246"/>
      <c r="E181" s="186"/>
      <c r="F181" s="43"/>
      <c r="G181" s="24"/>
      <c r="H181" s="141"/>
      <c r="I181" s="46"/>
      <c r="J181" s="24"/>
      <c r="K181" s="141"/>
      <c r="L181" s="46"/>
      <c r="M181" s="24"/>
      <c r="N181" s="141"/>
      <c r="O181" s="46"/>
      <c r="P181" s="24"/>
      <c r="Q181" s="141"/>
      <c r="R181" s="24"/>
      <c r="S181" s="24"/>
      <c r="T181" s="24"/>
      <c r="U181" s="24"/>
      <c r="V181" s="24"/>
      <c r="W181" s="141"/>
      <c r="X181" s="19"/>
      <c r="Y181" s="8"/>
      <c r="Z181" s="58"/>
      <c r="AA181" s="19"/>
      <c r="AB181" s="8"/>
      <c r="AC181" s="58"/>
      <c r="AD181" s="52"/>
    </row>
    <row r="182" spans="1:30" ht="13.5" thickBot="1" x14ac:dyDescent="0.25">
      <c r="A182" s="50" t="s">
        <v>11</v>
      </c>
      <c r="B182" s="51"/>
      <c r="C182" s="117"/>
      <c r="D182" s="248"/>
      <c r="E182" s="187"/>
      <c r="F182" s="117"/>
      <c r="G182" s="86"/>
      <c r="H182" s="142"/>
      <c r="I182" s="60"/>
      <c r="J182" s="86"/>
      <c r="K182" s="142"/>
      <c r="L182" s="60"/>
      <c r="M182" s="86"/>
      <c r="N182" s="142"/>
      <c r="O182" s="60"/>
      <c r="P182" s="86"/>
      <c r="Q182" s="142"/>
      <c r="R182" s="86"/>
      <c r="S182" s="86"/>
      <c r="T182" s="86"/>
      <c r="U182" s="86"/>
      <c r="V182" s="86"/>
      <c r="W182" s="142"/>
      <c r="X182" s="189"/>
      <c r="Y182" s="265"/>
      <c r="Z182" s="190"/>
      <c r="AA182" s="189"/>
      <c r="AB182" s="265"/>
      <c r="AC182" s="190"/>
      <c r="AD182" s="61" t="s">
        <v>12</v>
      </c>
    </row>
  </sheetData>
  <mergeCells count="42">
    <mergeCell ref="C134:N134"/>
    <mergeCell ref="O134:W134"/>
    <mergeCell ref="X134:Z134"/>
    <mergeCell ref="AA134:AC134"/>
    <mergeCell ref="C135:E135"/>
    <mergeCell ref="F135:H135"/>
    <mergeCell ref="I135:K135"/>
    <mergeCell ref="L135:N135"/>
    <mergeCell ref="C112:N112"/>
    <mergeCell ref="C113:E113"/>
    <mergeCell ref="F113:H113"/>
    <mergeCell ref="I113:K113"/>
    <mergeCell ref="L113:N113"/>
    <mergeCell ref="C58:N58"/>
    <mergeCell ref="O58:W58"/>
    <mergeCell ref="X58:Z58"/>
    <mergeCell ref="C59:E59"/>
    <mergeCell ref="F59:H59"/>
    <mergeCell ref="I59:K59"/>
    <mergeCell ref="L59:N59"/>
    <mergeCell ref="C45:N45"/>
    <mergeCell ref="O45:W45"/>
    <mergeCell ref="C46:E46"/>
    <mergeCell ref="F46:H46"/>
    <mergeCell ref="I46:K46"/>
    <mergeCell ref="L46:N46"/>
    <mergeCell ref="O28:W28"/>
    <mergeCell ref="C29:E29"/>
    <mergeCell ref="F29:H29"/>
    <mergeCell ref="I29:K29"/>
    <mergeCell ref="L29:N29"/>
    <mergeCell ref="C12:H12"/>
    <mergeCell ref="I12:N12"/>
    <mergeCell ref="C13:H13"/>
    <mergeCell ref="I13:N13"/>
    <mergeCell ref="C28:N28"/>
    <mergeCell ref="C2:N2"/>
    <mergeCell ref="O2:W2"/>
    <mergeCell ref="C3:E3"/>
    <mergeCell ref="F3:H3"/>
    <mergeCell ref="I3:K3"/>
    <mergeCell ref="L3:N3"/>
  </mergeCells>
  <conditionalFormatting sqref="AD182">
    <cfRule type="cellIs" dxfId="53" priority="25" stopIfTrue="1" operator="equal">
      <formula>"Yes"</formula>
    </cfRule>
    <cfRule type="cellIs" dxfId="52" priority="26" stopIfTrue="1" operator="notEqual">
      <formula>"Yes"</formula>
    </cfRule>
  </conditionalFormatting>
  <conditionalFormatting sqref="F138:G138 G142">
    <cfRule type="cellIs" dxfId="51" priority="24" stopIfTrue="1" operator="lessThan">
      <formula>AA138</formula>
    </cfRule>
  </conditionalFormatting>
  <conditionalFormatting sqref="F142">
    <cfRule type="cellIs" dxfId="50" priority="23" stopIfTrue="1" operator="lessThan">
      <formula>AA142</formula>
    </cfRule>
  </conditionalFormatting>
  <conditionalFormatting sqref="C148:D148">
    <cfRule type="cellIs" dxfId="49" priority="22" stopIfTrue="1" operator="greaterThan">
      <formula>AA148</formula>
    </cfRule>
  </conditionalFormatting>
  <conditionalFormatting sqref="M150 M154 M162">
    <cfRule type="cellIs" dxfId="48" priority="21" stopIfTrue="1" operator="lessThan">
      <formula>AB150</formula>
    </cfRule>
  </conditionalFormatting>
  <conditionalFormatting sqref="J166">
    <cfRule type="cellIs" dxfId="47" priority="20" stopIfTrue="1" operator="lessThan">
      <formula>AB166</formula>
    </cfRule>
  </conditionalFormatting>
  <conditionalFormatting sqref="J160 J173 J168:J169">
    <cfRule type="cellIs" dxfId="46" priority="19" stopIfTrue="1" operator="greaterThan">
      <formula>AB160</formula>
    </cfRule>
  </conditionalFormatting>
  <conditionalFormatting sqref="M164">
    <cfRule type="cellIs" dxfId="45" priority="18" stopIfTrue="1" operator="greaterThan">
      <formula>AB164</formula>
    </cfRule>
  </conditionalFormatting>
  <conditionalFormatting sqref="L150">
    <cfRule type="cellIs" dxfId="44" priority="17" stopIfTrue="1" operator="lessThan">
      <formula>AA150</formula>
    </cfRule>
  </conditionalFormatting>
  <conditionalFormatting sqref="L154">
    <cfRule type="cellIs" dxfId="43" priority="16" stopIfTrue="1" operator="lessThan">
      <formula>AA154</formula>
    </cfRule>
  </conditionalFormatting>
  <conditionalFormatting sqref="I160">
    <cfRule type="cellIs" dxfId="42" priority="15" stopIfTrue="1" operator="greaterThan">
      <formula>AA160</formula>
    </cfRule>
  </conditionalFormatting>
  <conditionalFormatting sqref="L162">
    <cfRule type="cellIs" dxfId="41" priority="14" stopIfTrue="1" operator="lessThan">
      <formula>AA162</formula>
    </cfRule>
  </conditionalFormatting>
  <conditionalFormatting sqref="L164">
    <cfRule type="cellIs" dxfId="40" priority="13" stopIfTrue="1" operator="greaterThan">
      <formula>AA164</formula>
    </cfRule>
  </conditionalFormatting>
  <conditionalFormatting sqref="I166">
    <cfRule type="cellIs" dxfId="39" priority="12" stopIfTrue="1" operator="lessThan">
      <formula>AA166</formula>
    </cfRule>
  </conditionalFormatting>
  <conditionalFormatting sqref="I168">
    <cfRule type="cellIs" dxfId="38" priority="11" stopIfTrue="1" operator="greaterThan">
      <formula>AA168</formula>
    </cfRule>
  </conditionalFormatting>
  <conditionalFormatting sqref="K173 K169">
    <cfRule type="cellIs" dxfId="37" priority="27" stopIfTrue="1" operator="greaterThan">
      <formula>AD169</formula>
    </cfRule>
  </conditionalFormatting>
  <conditionalFormatting sqref="H138">
    <cfRule type="cellIs" dxfId="36" priority="10" stopIfTrue="1" operator="lessThan">
      <formula>AC138</formula>
    </cfRule>
  </conditionalFormatting>
  <conditionalFormatting sqref="H142">
    <cfRule type="cellIs" dxfId="35" priority="9" stopIfTrue="1" operator="lessThan">
      <formula>AC142</formula>
    </cfRule>
  </conditionalFormatting>
  <conditionalFormatting sqref="E148">
    <cfRule type="cellIs" dxfId="34" priority="8" stopIfTrue="1" operator="greaterThan">
      <formula>AC148</formula>
    </cfRule>
  </conditionalFormatting>
  <conditionalFormatting sqref="N150">
    <cfRule type="cellIs" dxfId="33" priority="7" stopIfTrue="1" operator="lessThan">
      <formula>AC150</formula>
    </cfRule>
  </conditionalFormatting>
  <conditionalFormatting sqref="N154">
    <cfRule type="cellIs" dxfId="32" priority="6" stopIfTrue="1" operator="lessThan">
      <formula>AC154</formula>
    </cfRule>
  </conditionalFormatting>
  <conditionalFormatting sqref="K160">
    <cfRule type="cellIs" dxfId="31" priority="5" stopIfTrue="1" operator="greaterThan">
      <formula>AC160</formula>
    </cfRule>
  </conditionalFormatting>
  <conditionalFormatting sqref="N162">
    <cfRule type="cellIs" dxfId="30" priority="4" stopIfTrue="1" operator="lessThan">
      <formula>AC162</formula>
    </cfRule>
  </conditionalFormatting>
  <conditionalFormatting sqref="N164">
    <cfRule type="cellIs" dxfId="29" priority="3" stopIfTrue="1" operator="greaterThan">
      <formula>AC164</formula>
    </cfRule>
  </conditionalFormatting>
  <conditionalFormatting sqref="K166">
    <cfRule type="cellIs" dxfId="28" priority="2" stopIfTrue="1" operator="lessThan">
      <formula>AC166</formula>
    </cfRule>
  </conditionalFormatting>
  <conditionalFormatting sqref="K168">
    <cfRule type="cellIs" dxfId="27" priority="1" stopIfTrue="1" operator="greaterThan">
      <formula>AC168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187"/>
  <sheetViews>
    <sheetView topLeftCell="A133" zoomScale="90" zoomScaleNormal="90" workbookViewId="0">
      <selection activeCell="R193" sqref="R19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9" width="8.5703125" style="7" customWidth="1"/>
    <col min="30" max="30" width="45.5703125" style="7" customWidth="1"/>
    <col min="31" max="16384" width="10.7109375" style="7"/>
  </cols>
  <sheetData>
    <row r="1" spans="1:30" ht="13.5" thickBot="1" x14ac:dyDescent="0.25">
      <c r="X1" s="8"/>
      <c r="Y1" s="8"/>
      <c r="Z1" s="8"/>
      <c r="AA1" s="8"/>
      <c r="AB1" s="8"/>
      <c r="AC1" s="8"/>
      <c r="AD1" s="8"/>
    </row>
    <row r="2" spans="1:30" ht="13.5" thickBot="1" x14ac:dyDescent="0.25">
      <c r="A2" s="9" t="s">
        <v>9</v>
      </c>
      <c r="B2" s="10"/>
      <c r="C2" s="371" t="s">
        <v>35</v>
      </c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3"/>
      <c r="O2" s="374" t="s">
        <v>40</v>
      </c>
      <c r="P2" s="372"/>
      <c r="Q2" s="372"/>
      <c r="R2" s="372"/>
      <c r="S2" s="372"/>
      <c r="T2" s="372"/>
      <c r="U2" s="372"/>
      <c r="V2" s="372"/>
      <c r="W2" s="373"/>
      <c r="X2" s="88"/>
      <c r="Y2" s="88"/>
      <c r="Z2" s="88"/>
      <c r="AA2" s="88"/>
      <c r="AB2" s="88"/>
      <c r="AC2" s="88"/>
      <c r="AD2" s="13" t="s">
        <v>0</v>
      </c>
    </row>
    <row r="3" spans="1:30" x14ac:dyDescent="0.2">
      <c r="A3" s="30"/>
      <c r="B3" s="58"/>
      <c r="C3" s="375" t="s">
        <v>36</v>
      </c>
      <c r="D3" s="376"/>
      <c r="E3" s="377"/>
      <c r="F3" s="375" t="s">
        <v>37</v>
      </c>
      <c r="G3" s="378"/>
      <c r="H3" s="377"/>
      <c r="I3" s="379" t="s">
        <v>38</v>
      </c>
      <c r="J3" s="380"/>
      <c r="K3" s="377"/>
      <c r="L3" s="379" t="s">
        <v>39</v>
      </c>
      <c r="M3" s="381"/>
      <c r="N3" s="377"/>
      <c r="O3" s="17"/>
      <c r="P3" s="17"/>
      <c r="Q3" s="17"/>
      <c r="R3" s="103"/>
      <c r="S3" s="88"/>
      <c r="T3" s="109"/>
      <c r="U3" s="103"/>
      <c r="V3" s="88"/>
      <c r="W3" s="109"/>
      <c r="X3" s="17"/>
      <c r="Y3" s="17"/>
      <c r="Z3" s="17"/>
      <c r="AA3" s="17"/>
      <c r="AB3" s="17"/>
      <c r="AC3" s="17"/>
      <c r="AD3" s="108"/>
    </row>
    <row r="4" spans="1:30" x14ac:dyDescent="0.2">
      <c r="A4" s="30"/>
      <c r="B4" s="15" t="s">
        <v>1</v>
      </c>
      <c r="C4" s="144" t="s">
        <v>127</v>
      </c>
      <c r="D4" s="233" t="s">
        <v>128</v>
      </c>
      <c r="E4" s="326" t="s">
        <v>168</v>
      </c>
      <c r="F4" s="144" t="s">
        <v>127</v>
      </c>
      <c r="G4" s="233" t="s">
        <v>128</v>
      </c>
      <c r="H4" s="326" t="s">
        <v>168</v>
      </c>
      <c r="I4" s="144" t="s">
        <v>127</v>
      </c>
      <c r="J4" s="233" t="s">
        <v>128</v>
      </c>
      <c r="K4" s="326" t="s">
        <v>168</v>
      </c>
      <c r="L4" s="144" t="s">
        <v>127</v>
      </c>
      <c r="M4" s="233" t="s">
        <v>128</v>
      </c>
      <c r="N4" s="326" t="s">
        <v>168</v>
      </c>
      <c r="O4" s="17"/>
      <c r="P4" s="17"/>
      <c r="Q4" s="17"/>
      <c r="R4" s="144" t="s">
        <v>127</v>
      </c>
      <c r="S4" s="233" t="s">
        <v>128</v>
      </c>
      <c r="T4" s="326" t="s">
        <v>168</v>
      </c>
      <c r="U4" s="144" t="s">
        <v>127</v>
      </c>
      <c r="V4" s="233" t="s">
        <v>128</v>
      </c>
      <c r="W4" s="326" t="s">
        <v>168</v>
      </c>
      <c r="X4" s="17"/>
      <c r="Y4" s="17"/>
      <c r="Z4" s="17"/>
      <c r="AA4" s="17"/>
      <c r="AB4" s="17"/>
      <c r="AC4" s="17"/>
      <c r="AD4" s="108"/>
    </row>
    <row r="5" spans="1:30" x14ac:dyDescent="0.2">
      <c r="A5" s="14" t="s">
        <v>203</v>
      </c>
      <c r="B5" s="101" t="s">
        <v>27</v>
      </c>
      <c r="C5" s="212">
        <v>240</v>
      </c>
      <c r="D5" s="234">
        <f t="shared" ref="D5:E9" si="0">$C5</f>
        <v>240</v>
      </c>
      <c r="E5" s="352">
        <f t="shared" si="0"/>
        <v>240</v>
      </c>
      <c r="F5" s="19"/>
      <c r="G5" s="8"/>
      <c r="H5" s="355"/>
      <c r="I5" s="212">
        <v>240</v>
      </c>
      <c r="J5" s="234">
        <f t="shared" ref="J5:K9" si="1">$I5</f>
        <v>240</v>
      </c>
      <c r="K5" s="352">
        <f t="shared" si="1"/>
        <v>240</v>
      </c>
      <c r="L5" s="19"/>
      <c r="M5" s="8"/>
      <c r="N5" s="355"/>
      <c r="O5" s="24"/>
      <c r="P5" s="24"/>
      <c r="Q5" s="24"/>
      <c r="R5" s="46"/>
      <c r="S5" s="24"/>
      <c r="T5" s="337"/>
      <c r="U5" s="46"/>
      <c r="V5" s="24"/>
      <c r="W5" s="337"/>
      <c r="X5" s="75"/>
      <c r="Y5" s="75"/>
      <c r="Z5" s="75"/>
      <c r="AA5" s="75"/>
      <c r="AB5" s="17"/>
      <c r="AC5" s="17"/>
      <c r="AD5" s="22" t="s">
        <v>102</v>
      </c>
    </row>
    <row r="6" spans="1:30" x14ac:dyDescent="0.2">
      <c r="A6" s="43" t="s">
        <v>188</v>
      </c>
      <c r="B6" s="121"/>
      <c r="C6" s="286">
        <v>240</v>
      </c>
      <c r="D6" s="290">
        <f>$C6</f>
        <v>240</v>
      </c>
      <c r="E6" s="353">
        <f>$C6</f>
        <v>240</v>
      </c>
      <c r="F6" s="19"/>
      <c r="G6" s="8"/>
      <c r="H6" s="355"/>
      <c r="I6" s="286">
        <v>240</v>
      </c>
      <c r="J6" s="290">
        <f>$I6</f>
        <v>240</v>
      </c>
      <c r="K6" s="353">
        <f>$I6</f>
        <v>240</v>
      </c>
      <c r="L6" s="19"/>
      <c r="M6" s="8"/>
      <c r="N6" s="355"/>
      <c r="O6" s="24"/>
      <c r="P6" s="24"/>
      <c r="Q6" s="24"/>
      <c r="R6" s="46"/>
      <c r="S6" s="24"/>
      <c r="T6" s="337"/>
      <c r="U6" s="46"/>
      <c r="V6" s="24"/>
      <c r="W6" s="337"/>
      <c r="X6" s="75"/>
      <c r="Y6" s="75"/>
      <c r="Z6" s="75"/>
      <c r="AA6" s="75"/>
      <c r="AB6" s="17"/>
      <c r="AC6" s="17"/>
      <c r="AD6" s="22" t="s">
        <v>190</v>
      </c>
    </row>
    <row r="7" spans="1:30" x14ac:dyDescent="0.2">
      <c r="A7" s="43" t="s">
        <v>189</v>
      </c>
      <c r="B7" s="121" t="s">
        <v>27</v>
      </c>
      <c r="C7" s="286">
        <v>120</v>
      </c>
      <c r="D7" s="290">
        <f>$C7</f>
        <v>120</v>
      </c>
      <c r="E7" s="353">
        <f>$C7</f>
        <v>120</v>
      </c>
      <c r="F7" s="19"/>
      <c r="G7" s="8"/>
      <c r="H7" s="355"/>
      <c r="I7" s="286">
        <v>120</v>
      </c>
      <c r="J7" s="290">
        <f>$I7</f>
        <v>120</v>
      </c>
      <c r="K7" s="353">
        <f>$I7</f>
        <v>120</v>
      </c>
      <c r="L7" s="19"/>
      <c r="M7" s="8"/>
      <c r="N7" s="355"/>
      <c r="O7" s="24"/>
      <c r="P7" s="24"/>
      <c r="Q7" s="24"/>
      <c r="R7" s="46"/>
      <c r="S7" s="24"/>
      <c r="T7" s="337"/>
      <c r="U7" s="46"/>
      <c r="V7" s="24"/>
      <c r="W7" s="337"/>
      <c r="X7" s="75"/>
      <c r="Y7" s="75"/>
      <c r="Z7" s="75"/>
      <c r="AA7" s="75"/>
      <c r="AB7" s="17"/>
      <c r="AC7" s="17"/>
      <c r="AD7" s="22" t="s">
        <v>149</v>
      </c>
    </row>
    <row r="8" spans="1:30" x14ac:dyDescent="0.2">
      <c r="A8" s="14" t="s">
        <v>28</v>
      </c>
      <c r="B8" s="102" t="s">
        <v>29</v>
      </c>
      <c r="C8" s="286">
        <v>100</v>
      </c>
      <c r="D8" s="234">
        <f t="shared" si="0"/>
        <v>100</v>
      </c>
      <c r="E8" s="352">
        <f t="shared" si="0"/>
        <v>100</v>
      </c>
      <c r="F8" s="19"/>
      <c r="G8" s="8"/>
      <c r="H8" s="355"/>
      <c r="I8" s="286">
        <v>100</v>
      </c>
      <c r="J8" s="234">
        <f t="shared" si="1"/>
        <v>100</v>
      </c>
      <c r="K8" s="352">
        <f t="shared" si="1"/>
        <v>100</v>
      </c>
      <c r="L8" s="19"/>
      <c r="M8" s="8"/>
      <c r="N8" s="355"/>
      <c r="O8" s="24"/>
      <c r="P8" s="24"/>
      <c r="Q8" s="24"/>
      <c r="R8" s="46"/>
      <c r="S8" s="24"/>
      <c r="T8" s="337"/>
      <c r="U8" s="46"/>
      <c r="V8" s="24"/>
      <c r="W8" s="337"/>
      <c r="X8" s="75"/>
      <c r="Y8" s="75"/>
      <c r="Z8" s="75"/>
      <c r="AA8" s="75"/>
      <c r="AB8" s="17"/>
      <c r="AC8" s="17"/>
      <c r="AD8" s="22" t="s">
        <v>102</v>
      </c>
    </row>
    <row r="9" spans="1:30" x14ac:dyDescent="0.2">
      <c r="A9" s="14" t="s">
        <v>204</v>
      </c>
      <c r="B9" s="20"/>
      <c r="C9" s="153">
        <v>48</v>
      </c>
      <c r="D9" s="235">
        <f t="shared" si="0"/>
        <v>48</v>
      </c>
      <c r="E9" s="352">
        <f t="shared" si="0"/>
        <v>48</v>
      </c>
      <c r="F9" s="19"/>
      <c r="G9" s="8"/>
      <c r="H9" s="355"/>
      <c r="I9" s="153">
        <v>48</v>
      </c>
      <c r="J9" s="235">
        <f t="shared" si="1"/>
        <v>48</v>
      </c>
      <c r="K9" s="352">
        <f t="shared" si="1"/>
        <v>48</v>
      </c>
      <c r="L9" s="19"/>
      <c r="M9" s="8"/>
      <c r="N9" s="355"/>
      <c r="O9" s="23"/>
      <c r="P9" s="23"/>
      <c r="Q9" s="23"/>
      <c r="R9" s="152"/>
      <c r="S9" s="23"/>
      <c r="T9" s="337"/>
      <c r="U9" s="152"/>
      <c r="V9" s="23"/>
      <c r="W9" s="337"/>
      <c r="X9" s="21"/>
      <c r="Y9" s="21"/>
      <c r="Z9" s="21"/>
      <c r="AA9" s="21"/>
      <c r="AB9" s="21"/>
      <c r="AC9" s="21"/>
      <c r="AD9" s="22" t="s">
        <v>149</v>
      </c>
    </row>
    <row r="10" spans="1:30" x14ac:dyDescent="0.2">
      <c r="A10" s="19" t="s">
        <v>137</v>
      </c>
      <c r="B10" s="57" t="s">
        <v>138</v>
      </c>
      <c r="C10" s="150">
        <f>-110.1+1.97</f>
        <v>-108.13</v>
      </c>
      <c r="D10" s="236">
        <f>-107.5+1.97</f>
        <v>-105.53</v>
      </c>
      <c r="E10" s="354">
        <f>-106.5+1.97</f>
        <v>-104.53</v>
      </c>
      <c r="F10" s="161"/>
      <c r="G10" s="234"/>
      <c r="H10" s="356"/>
      <c r="I10" s="150">
        <f>-110.1-3.03</f>
        <v>-113.13</v>
      </c>
      <c r="J10" s="236">
        <f>-107.5-3.03</f>
        <v>-110.53</v>
      </c>
      <c r="K10" s="354">
        <f>-106.5-3.03</f>
        <v>-109.53</v>
      </c>
      <c r="L10" s="161"/>
      <c r="M10" s="234"/>
      <c r="N10" s="356"/>
      <c r="O10" s="24"/>
      <c r="P10" s="24"/>
      <c r="Q10" s="24"/>
      <c r="R10" s="46"/>
      <c r="S10" s="24"/>
      <c r="T10" s="337"/>
      <c r="U10" s="46"/>
      <c r="V10" s="24"/>
      <c r="W10" s="337"/>
      <c r="X10" s="75"/>
      <c r="Y10" s="75"/>
      <c r="Z10" s="75"/>
      <c r="AA10" s="75"/>
      <c r="AB10" s="17"/>
      <c r="AC10" s="17"/>
      <c r="AD10" s="22" t="s">
        <v>153</v>
      </c>
    </row>
    <row r="11" spans="1:30" s="8" customFormat="1" ht="13.5" thickBot="1" x14ac:dyDescent="0.25">
      <c r="A11" s="19" t="s">
        <v>139</v>
      </c>
      <c r="B11" s="20" t="s">
        <v>2</v>
      </c>
      <c r="C11" s="151"/>
      <c r="D11" s="18"/>
      <c r="E11" s="20"/>
      <c r="F11" s="150">
        <v>17</v>
      </c>
      <c r="G11" s="236">
        <v>17</v>
      </c>
      <c r="H11" s="333">
        <v>17</v>
      </c>
      <c r="I11" s="151"/>
      <c r="J11" s="18"/>
      <c r="K11" s="20"/>
      <c r="L11" s="150">
        <v>-1</v>
      </c>
      <c r="M11" s="236">
        <v>-1</v>
      </c>
      <c r="N11" s="333">
        <v>-1</v>
      </c>
      <c r="O11" s="23"/>
      <c r="P11" s="23"/>
      <c r="Q11" s="23"/>
      <c r="R11" s="152"/>
      <c r="S11" s="23"/>
      <c r="T11" s="337"/>
      <c r="U11" s="152"/>
      <c r="V11" s="23"/>
      <c r="W11" s="337"/>
      <c r="X11" s="21"/>
      <c r="Y11" s="21"/>
      <c r="Z11" s="21"/>
      <c r="AA11" s="21"/>
      <c r="AB11" s="21"/>
      <c r="AC11" s="21"/>
      <c r="AD11" s="22" t="s">
        <v>153</v>
      </c>
    </row>
    <row r="12" spans="1:30" s="8" customFormat="1" ht="13.5" thickBot="1" x14ac:dyDescent="0.25">
      <c r="A12" s="34" t="s">
        <v>171</v>
      </c>
      <c r="B12" s="20"/>
      <c r="C12" s="382">
        <v>1</v>
      </c>
      <c r="D12" s="383"/>
      <c r="E12" s="383"/>
      <c r="F12" s="383"/>
      <c r="G12" s="383"/>
      <c r="H12" s="384"/>
      <c r="I12" s="382">
        <v>0</v>
      </c>
      <c r="J12" s="383"/>
      <c r="K12" s="383"/>
      <c r="L12" s="383"/>
      <c r="M12" s="383"/>
      <c r="N12" s="384"/>
      <c r="O12" s="23"/>
      <c r="P12" s="23"/>
      <c r="Q12" s="23"/>
      <c r="R12" s="152"/>
      <c r="S12" s="23"/>
      <c r="T12" s="337"/>
      <c r="U12" s="152"/>
      <c r="V12" s="23"/>
      <c r="W12" s="337"/>
      <c r="X12" s="21"/>
      <c r="Y12" s="21"/>
      <c r="Z12" s="21"/>
      <c r="AA12" s="21"/>
      <c r="AB12" s="21"/>
      <c r="AC12" s="21"/>
      <c r="AD12" s="22" t="s">
        <v>153</v>
      </c>
    </row>
    <row r="13" spans="1:30" s="8" customFormat="1" ht="13.5" thickBot="1" x14ac:dyDescent="0.25">
      <c r="A13" s="34" t="s">
        <v>172</v>
      </c>
      <c r="B13" s="20"/>
      <c r="C13" s="382">
        <v>1</v>
      </c>
      <c r="D13" s="383"/>
      <c r="E13" s="383"/>
      <c r="F13" s="383"/>
      <c r="G13" s="383"/>
      <c r="H13" s="384"/>
      <c r="I13" s="382">
        <v>1</v>
      </c>
      <c r="J13" s="383"/>
      <c r="K13" s="383"/>
      <c r="L13" s="383"/>
      <c r="M13" s="383"/>
      <c r="N13" s="384"/>
      <c r="O13" s="23"/>
      <c r="P13" s="23"/>
      <c r="Q13" s="23"/>
      <c r="R13" s="152"/>
      <c r="S13" s="23"/>
      <c r="T13" s="357"/>
      <c r="U13" s="152"/>
      <c r="V13" s="23"/>
      <c r="W13" s="337"/>
      <c r="X13" s="21"/>
      <c r="Y13" s="21"/>
      <c r="Z13" s="21"/>
      <c r="AA13" s="21"/>
      <c r="AB13" s="21"/>
      <c r="AC13" s="21"/>
      <c r="AD13" s="22" t="s">
        <v>153</v>
      </c>
    </row>
    <row r="14" spans="1:30" s="8" customFormat="1" x14ac:dyDescent="0.2">
      <c r="A14" s="19" t="s">
        <v>50</v>
      </c>
      <c r="B14" s="20" t="s">
        <v>2</v>
      </c>
      <c r="C14" s="274"/>
      <c r="D14" s="239"/>
      <c r="E14" s="149"/>
      <c r="F14" s="205"/>
      <c r="G14" s="239"/>
      <c r="H14" s="149"/>
      <c r="I14" s="274"/>
      <c r="J14" s="239"/>
      <c r="K14" s="149"/>
      <c r="L14" s="205"/>
      <c r="M14" s="239"/>
      <c r="N14" s="149"/>
      <c r="O14" s="23"/>
      <c r="P14" s="23"/>
      <c r="Q14" s="23"/>
      <c r="R14" s="150">
        <v>-1</v>
      </c>
      <c r="S14" s="23">
        <f t="shared" ref="S14:T16" si="2">$R14</f>
        <v>-1</v>
      </c>
      <c r="T14" s="357">
        <f t="shared" si="2"/>
        <v>-1</v>
      </c>
      <c r="U14" s="152"/>
      <c r="V14" s="23"/>
      <c r="W14" s="337"/>
      <c r="X14" s="21"/>
      <c r="Y14" s="21"/>
      <c r="Z14" s="21"/>
      <c r="AA14" s="21"/>
      <c r="AB14" s="21"/>
      <c r="AC14" s="21"/>
      <c r="AD14" s="22" t="s">
        <v>51</v>
      </c>
    </row>
    <row r="15" spans="1:30" s="8" customFormat="1" x14ac:dyDescent="0.2">
      <c r="A15" s="19" t="s">
        <v>133</v>
      </c>
      <c r="B15" s="20"/>
      <c r="C15" s="151"/>
      <c r="D15" s="257"/>
      <c r="E15" s="223"/>
      <c r="F15" s="206"/>
      <c r="G15" s="257"/>
      <c r="H15" s="223"/>
      <c r="I15" s="151"/>
      <c r="J15" s="257"/>
      <c r="K15" s="223"/>
      <c r="L15" s="206"/>
      <c r="M15" s="257"/>
      <c r="N15" s="223"/>
      <c r="O15" s="23"/>
      <c r="P15" s="23"/>
      <c r="Q15" s="23"/>
      <c r="R15" s="153">
        <v>66</v>
      </c>
      <c r="S15" s="235">
        <f t="shared" si="2"/>
        <v>66</v>
      </c>
      <c r="T15" s="352">
        <f t="shared" si="2"/>
        <v>66</v>
      </c>
      <c r="U15" s="152"/>
      <c r="V15" s="23"/>
      <c r="W15" s="337"/>
      <c r="X15" s="21"/>
      <c r="Y15" s="21"/>
      <c r="Z15" s="21"/>
      <c r="AA15" s="21"/>
      <c r="AB15" s="21"/>
      <c r="AC15" s="21"/>
      <c r="AD15" s="71" t="s">
        <v>163</v>
      </c>
    </row>
    <row r="16" spans="1:30" s="8" customFormat="1" x14ac:dyDescent="0.2">
      <c r="A16" s="34" t="s">
        <v>174</v>
      </c>
      <c r="B16" s="121" t="s">
        <v>27</v>
      </c>
      <c r="C16" s="151"/>
      <c r="D16" s="257"/>
      <c r="E16" s="223"/>
      <c r="F16" s="206"/>
      <c r="G16" s="257"/>
      <c r="H16" s="223"/>
      <c r="I16" s="151"/>
      <c r="J16" s="257"/>
      <c r="K16" s="223"/>
      <c r="L16" s="206"/>
      <c r="M16" s="257"/>
      <c r="N16" s="223"/>
      <c r="O16" s="23"/>
      <c r="P16" s="23"/>
      <c r="Q16" s="23"/>
      <c r="R16" s="153">
        <v>120</v>
      </c>
      <c r="S16" s="235">
        <f t="shared" si="2"/>
        <v>120</v>
      </c>
      <c r="T16" s="352">
        <f t="shared" si="2"/>
        <v>120</v>
      </c>
      <c r="U16" s="152"/>
      <c r="V16" s="23"/>
      <c r="W16" s="337"/>
      <c r="X16" s="21"/>
      <c r="Y16" s="21"/>
      <c r="Z16" s="21"/>
      <c r="AA16" s="21"/>
      <c r="AB16" s="21"/>
      <c r="AC16" s="21"/>
      <c r="AD16" s="71" t="s">
        <v>175</v>
      </c>
    </row>
    <row r="17" spans="1:30" s="8" customFormat="1" x14ac:dyDescent="0.2">
      <c r="A17" s="95" t="s">
        <v>142</v>
      </c>
      <c r="B17" s="121" t="s">
        <v>31</v>
      </c>
      <c r="C17" s="275"/>
      <c r="D17" s="256"/>
      <c r="E17" s="276"/>
      <c r="F17" s="277"/>
      <c r="G17" s="256"/>
      <c r="H17" s="276"/>
      <c r="I17" s="275"/>
      <c r="J17" s="256"/>
      <c r="K17" s="276"/>
      <c r="L17" s="277"/>
      <c r="M17" s="256"/>
      <c r="N17" s="278"/>
      <c r="O17" s="24"/>
      <c r="P17" s="24"/>
      <c r="Q17" s="24"/>
      <c r="R17" s="175">
        <f>-85.3</f>
        <v>-85.3</v>
      </c>
      <c r="S17" s="242">
        <v>-82.7</v>
      </c>
      <c r="T17" s="333">
        <v>-81.7</v>
      </c>
      <c r="U17" s="46"/>
      <c r="V17" s="24"/>
      <c r="W17" s="337"/>
      <c r="X17" s="24"/>
      <c r="Y17" s="26"/>
      <c r="Z17" s="26"/>
      <c r="AA17" s="26"/>
      <c r="AB17" s="26"/>
      <c r="AC17" s="26"/>
      <c r="AD17" s="71" t="s">
        <v>129</v>
      </c>
    </row>
    <row r="18" spans="1:30" s="8" customFormat="1" x14ac:dyDescent="0.2">
      <c r="A18" s="19" t="s">
        <v>143</v>
      </c>
      <c r="B18" s="57" t="s">
        <v>31</v>
      </c>
      <c r="C18" s="271"/>
      <c r="D18" s="249"/>
      <c r="E18" s="272"/>
      <c r="F18" s="273"/>
      <c r="G18" s="249"/>
      <c r="H18" s="272"/>
      <c r="I18" s="154"/>
      <c r="J18" s="255"/>
      <c r="K18" s="159"/>
      <c r="L18" s="160"/>
      <c r="M18" s="255"/>
      <c r="N18" s="159"/>
      <c r="O18" s="23"/>
      <c r="P18" s="23"/>
      <c r="Q18" s="23"/>
      <c r="R18" s="150">
        <f>-74.4</f>
        <v>-74.400000000000006</v>
      </c>
      <c r="S18" s="236">
        <v>-70.099999999999994</v>
      </c>
      <c r="T18" s="333">
        <v>-68.900000000000006</v>
      </c>
      <c r="U18" s="152"/>
      <c r="V18" s="23"/>
      <c r="W18" s="337"/>
      <c r="X18" s="21"/>
      <c r="Y18" s="21"/>
      <c r="Z18" s="21"/>
      <c r="AA18" s="21"/>
      <c r="AB18" s="21"/>
      <c r="AC18" s="21"/>
      <c r="AD18" s="22" t="s">
        <v>130</v>
      </c>
    </row>
    <row r="19" spans="1:30" s="8" customFormat="1" x14ac:dyDescent="0.2">
      <c r="A19" s="19" t="s">
        <v>140</v>
      </c>
      <c r="B19" s="20" t="s">
        <v>2</v>
      </c>
      <c r="C19" s="154"/>
      <c r="D19" s="237"/>
      <c r="E19" s="155"/>
      <c r="F19" s="157"/>
      <c r="G19" s="237"/>
      <c r="H19" s="155"/>
      <c r="I19" s="154"/>
      <c r="J19" s="255"/>
      <c r="K19" s="159"/>
      <c r="L19" s="160"/>
      <c r="M19" s="255"/>
      <c r="N19" s="159"/>
      <c r="O19" s="23"/>
      <c r="P19" s="23"/>
      <c r="Q19" s="23"/>
      <c r="R19" s="175">
        <v>7</v>
      </c>
      <c r="S19" s="23">
        <f t="shared" ref="S19:T22" si="3">$R19</f>
        <v>7</v>
      </c>
      <c r="T19" s="357">
        <f t="shared" si="3"/>
        <v>7</v>
      </c>
      <c r="U19" s="152"/>
      <c r="V19" s="23"/>
      <c r="W19" s="337"/>
      <c r="X19" s="21"/>
      <c r="Y19" s="21"/>
      <c r="Z19" s="21"/>
      <c r="AA19" s="21"/>
      <c r="AB19" s="21"/>
      <c r="AC19" s="21"/>
      <c r="AD19" s="22" t="s">
        <v>141</v>
      </c>
    </row>
    <row r="20" spans="1:30" s="8" customFormat="1" x14ac:dyDescent="0.2">
      <c r="A20" s="19" t="s">
        <v>57</v>
      </c>
      <c r="B20" s="20" t="s">
        <v>2</v>
      </c>
      <c r="C20" s="154"/>
      <c r="D20" s="237"/>
      <c r="E20" s="155"/>
      <c r="F20" s="157"/>
      <c r="G20" s="237"/>
      <c r="H20" s="155"/>
      <c r="I20" s="154"/>
      <c r="J20" s="255"/>
      <c r="K20" s="159"/>
      <c r="L20" s="160"/>
      <c r="M20" s="255"/>
      <c r="N20" s="159"/>
      <c r="O20" s="23"/>
      <c r="P20" s="23"/>
      <c r="Q20" s="23"/>
      <c r="R20" s="175">
        <v>7</v>
      </c>
      <c r="S20" s="23">
        <f t="shared" si="3"/>
        <v>7</v>
      </c>
      <c r="T20" s="357">
        <f t="shared" si="3"/>
        <v>7</v>
      </c>
      <c r="U20" s="152"/>
      <c r="V20" s="23"/>
      <c r="W20" s="337"/>
      <c r="X20" s="21"/>
      <c r="Y20" s="191"/>
      <c r="Z20" s="191"/>
      <c r="AA20" s="191"/>
      <c r="AB20" s="194"/>
      <c r="AC20" s="192"/>
      <c r="AD20" s="22" t="s">
        <v>103</v>
      </c>
    </row>
    <row r="21" spans="1:30" s="8" customFormat="1" ht="15.75" x14ac:dyDescent="0.3">
      <c r="A21" s="14" t="s">
        <v>186</v>
      </c>
      <c r="B21" s="101" t="s">
        <v>2</v>
      </c>
      <c r="C21" s="154"/>
      <c r="D21" s="237"/>
      <c r="E21" s="155"/>
      <c r="F21" s="157"/>
      <c r="G21" s="237"/>
      <c r="H21" s="155"/>
      <c r="I21" s="154"/>
      <c r="J21" s="255"/>
      <c r="K21" s="159"/>
      <c r="L21" s="160"/>
      <c r="M21" s="255"/>
      <c r="N21" s="159"/>
      <c r="O21" s="23"/>
      <c r="P21" s="23"/>
      <c r="Q21" s="23"/>
      <c r="R21" s="175">
        <v>1</v>
      </c>
      <c r="S21" s="23">
        <f t="shared" si="3"/>
        <v>1</v>
      </c>
      <c r="T21" s="357">
        <f t="shared" si="3"/>
        <v>1</v>
      </c>
      <c r="U21" s="152"/>
      <c r="V21" s="23"/>
      <c r="W21" s="337"/>
      <c r="X21" s="194"/>
      <c r="Y21" s="191"/>
      <c r="Z21" s="191"/>
      <c r="AA21" s="191"/>
      <c r="AB21" s="194"/>
      <c r="AC21" s="194"/>
      <c r="AD21" s="218" t="s">
        <v>187</v>
      </c>
    </row>
    <row r="22" spans="1:30" s="8" customFormat="1" ht="15.75" x14ac:dyDescent="0.3">
      <c r="A22" s="14" t="s">
        <v>183</v>
      </c>
      <c r="B22" s="101" t="s">
        <v>2</v>
      </c>
      <c r="C22" s="154"/>
      <c r="D22" s="237"/>
      <c r="E22" s="155"/>
      <c r="F22" s="157"/>
      <c r="G22" s="237"/>
      <c r="H22" s="155"/>
      <c r="I22" s="154"/>
      <c r="J22" s="255"/>
      <c r="K22" s="159"/>
      <c r="L22" s="160"/>
      <c r="M22" s="255"/>
      <c r="N22" s="159"/>
      <c r="O22" s="23"/>
      <c r="P22" s="23"/>
      <c r="Q22" s="23"/>
      <c r="R22" s="175">
        <v>1</v>
      </c>
      <c r="S22" s="23">
        <f t="shared" si="3"/>
        <v>1</v>
      </c>
      <c r="T22" s="357">
        <f t="shared" si="3"/>
        <v>1</v>
      </c>
      <c r="U22" s="152"/>
      <c r="V22" s="23"/>
      <c r="W22" s="337"/>
      <c r="X22" s="194"/>
      <c r="Y22" s="191"/>
      <c r="Z22" s="191"/>
      <c r="AA22" s="191"/>
      <c r="AB22" s="194"/>
      <c r="AC22" s="194"/>
      <c r="AD22" s="218" t="s">
        <v>185</v>
      </c>
    </row>
    <row r="23" spans="1:30" s="8" customFormat="1" x14ac:dyDescent="0.2">
      <c r="A23" s="131" t="s">
        <v>155</v>
      </c>
      <c r="B23" s="20" t="s">
        <v>2</v>
      </c>
      <c r="C23" s="154"/>
      <c r="D23" s="237"/>
      <c r="E23" s="155"/>
      <c r="F23" s="157"/>
      <c r="G23" s="237"/>
      <c r="H23" s="155"/>
      <c r="I23" s="154"/>
      <c r="J23" s="255"/>
      <c r="K23" s="159"/>
      <c r="L23" s="160"/>
      <c r="M23" s="255"/>
      <c r="N23" s="159"/>
      <c r="O23" s="23"/>
      <c r="P23" s="23"/>
      <c r="Q23" s="23"/>
      <c r="R23" s="46"/>
      <c r="S23" s="23"/>
      <c r="T23" s="279"/>
      <c r="U23" s="150">
        <v>-10</v>
      </c>
      <c r="V23" s="23">
        <f>$U23</f>
        <v>-10</v>
      </c>
      <c r="W23" s="337">
        <f>$U23</f>
        <v>-10</v>
      </c>
      <c r="X23" s="194"/>
      <c r="Y23" s="191"/>
      <c r="Z23" s="191"/>
      <c r="AA23" s="191"/>
      <c r="AB23" s="194"/>
      <c r="AC23" s="194"/>
      <c r="AD23" s="71" t="s">
        <v>157</v>
      </c>
    </row>
    <row r="24" spans="1:30" s="8" customFormat="1" x14ac:dyDescent="0.2">
      <c r="A24" s="131" t="s">
        <v>156</v>
      </c>
      <c r="B24" s="20" t="s">
        <v>2</v>
      </c>
      <c r="C24" s="154"/>
      <c r="D24" s="237"/>
      <c r="E24" s="155"/>
      <c r="F24" s="157"/>
      <c r="G24" s="237"/>
      <c r="H24" s="155"/>
      <c r="I24" s="154"/>
      <c r="J24" s="255"/>
      <c r="K24" s="159"/>
      <c r="L24" s="160"/>
      <c r="M24" s="255"/>
      <c r="N24" s="159"/>
      <c r="O24" s="23"/>
      <c r="P24" s="23"/>
      <c r="Q24" s="23"/>
      <c r="R24" s="46"/>
      <c r="S24" s="23"/>
      <c r="T24" s="279"/>
      <c r="U24" s="150">
        <v>20</v>
      </c>
      <c r="V24" s="23">
        <f>$U24</f>
        <v>20</v>
      </c>
      <c r="W24" s="337">
        <f>$U24</f>
        <v>20</v>
      </c>
      <c r="X24" s="194"/>
      <c r="Y24" s="191"/>
      <c r="Z24" s="191"/>
      <c r="AA24" s="191"/>
      <c r="AB24" s="194"/>
      <c r="AC24" s="194"/>
      <c r="AD24" s="71" t="s">
        <v>158</v>
      </c>
    </row>
    <row r="25" spans="1:30" ht="13.5" thickBot="1" x14ac:dyDescent="0.25">
      <c r="A25" s="115" t="s">
        <v>206</v>
      </c>
      <c r="B25" s="116"/>
      <c r="C25" s="156"/>
      <c r="D25" s="238"/>
      <c r="E25" s="91"/>
      <c r="F25" s="156"/>
      <c r="G25" s="85"/>
      <c r="H25" s="158"/>
      <c r="I25" s="156"/>
      <c r="J25" s="238"/>
      <c r="K25" s="91"/>
      <c r="L25" s="156"/>
      <c r="M25" s="85"/>
      <c r="N25" s="158"/>
      <c r="O25" s="85"/>
      <c r="P25" s="85"/>
      <c r="Q25" s="85"/>
      <c r="R25" s="162"/>
      <c r="S25" s="85"/>
      <c r="T25" s="158"/>
      <c r="U25" s="162"/>
      <c r="V25" s="85"/>
      <c r="W25" s="158"/>
      <c r="X25" s="89"/>
      <c r="Y25" s="89"/>
      <c r="Z25" s="89"/>
      <c r="AA25" s="89"/>
      <c r="AB25" s="89"/>
      <c r="AC25" s="89"/>
      <c r="AD25" s="53"/>
    </row>
    <row r="26" spans="1:30" x14ac:dyDescent="0.2">
      <c r="A26" s="193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8"/>
      <c r="Y26" s="8"/>
      <c r="Z26" s="8"/>
      <c r="AA26" s="8"/>
      <c r="AB26" s="8"/>
      <c r="AC26" s="8"/>
      <c r="AD26" s="59"/>
    </row>
    <row r="27" spans="1:30" ht="13.5" thickBot="1" x14ac:dyDescent="0.25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18"/>
      <c r="Y27" s="18"/>
      <c r="Z27" s="18"/>
      <c r="AA27" s="18"/>
      <c r="AB27" s="18"/>
      <c r="AC27" s="18"/>
    </row>
    <row r="28" spans="1:30" ht="13.5" thickBot="1" x14ac:dyDescent="0.25">
      <c r="A28" s="9" t="s">
        <v>18</v>
      </c>
      <c r="B28" s="28"/>
      <c r="C28" s="371" t="s">
        <v>35</v>
      </c>
      <c r="D28" s="372"/>
      <c r="E28" s="372"/>
      <c r="F28" s="372"/>
      <c r="G28" s="372"/>
      <c r="H28" s="372"/>
      <c r="I28" s="372"/>
      <c r="J28" s="372"/>
      <c r="K28" s="372"/>
      <c r="L28" s="372"/>
      <c r="M28" s="372"/>
      <c r="N28" s="373"/>
      <c r="O28" s="374" t="s">
        <v>40</v>
      </c>
      <c r="P28" s="372"/>
      <c r="Q28" s="372"/>
      <c r="R28" s="372"/>
      <c r="S28" s="372"/>
      <c r="T28" s="372"/>
      <c r="U28" s="372"/>
      <c r="V28" s="372"/>
      <c r="W28" s="373"/>
      <c r="X28" s="29"/>
      <c r="Y28" s="29"/>
      <c r="Z28" s="29"/>
      <c r="AA28" s="29"/>
      <c r="AB28" s="29"/>
      <c r="AC28" s="29"/>
      <c r="AD28" s="13" t="s">
        <v>0</v>
      </c>
    </row>
    <row r="29" spans="1:30" x14ac:dyDescent="0.2">
      <c r="A29" s="30"/>
      <c r="B29" s="20"/>
      <c r="C29" s="375" t="s">
        <v>36</v>
      </c>
      <c r="D29" s="376"/>
      <c r="E29" s="377"/>
      <c r="F29" s="375" t="s">
        <v>37</v>
      </c>
      <c r="G29" s="378"/>
      <c r="H29" s="377"/>
      <c r="I29" s="379" t="s">
        <v>38</v>
      </c>
      <c r="J29" s="380"/>
      <c r="K29" s="377"/>
      <c r="L29" s="379" t="s">
        <v>39</v>
      </c>
      <c r="M29" s="381"/>
      <c r="N29" s="377"/>
      <c r="O29" s="16"/>
      <c r="P29" s="17"/>
      <c r="Q29" s="17"/>
      <c r="R29" s="103"/>
      <c r="S29" s="239"/>
      <c r="T29" s="149"/>
      <c r="U29" s="205"/>
      <c r="V29" s="239"/>
      <c r="W29" s="149"/>
      <c r="X29" s="21"/>
      <c r="Y29" s="21"/>
      <c r="Z29" s="21"/>
      <c r="AA29" s="21"/>
      <c r="AB29" s="21"/>
      <c r="AC29" s="21"/>
      <c r="AD29" s="108"/>
    </row>
    <row r="30" spans="1:30" x14ac:dyDescent="0.2">
      <c r="A30" s="30"/>
      <c r="B30" s="20"/>
      <c r="C30" s="144" t="s">
        <v>127</v>
      </c>
      <c r="D30" s="233" t="s">
        <v>128</v>
      </c>
      <c r="E30" s="326" t="s">
        <v>168</v>
      </c>
      <c r="F30" s="144" t="s">
        <v>127</v>
      </c>
      <c r="G30" s="233" t="s">
        <v>128</v>
      </c>
      <c r="H30" s="326" t="s">
        <v>168</v>
      </c>
      <c r="I30" s="144" t="s">
        <v>127</v>
      </c>
      <c r="J30" s="233" t="s">
        <v>128</v>
      </c>
      <c r="K30" s="326" t="s">
        <v>168</v>
      </c>
      <c r="L30" s="144" t="s">
        <v>127</v>
      </c>
      <c r="M30" s="233" t="s">
        <v>128</v>
      </c>
      <c r="N30" s="326" t="s">
        <v>168</v>
      </c>
      <c r="O30" s="16"/>
      <c r="P30" s="17"/>
      <c r="Q30" s="17"/>
      <c r="R30" s="144" t="s">
        <v>127</v>
      </c>
      <c r="S30" s="233" t="s">
        <v>128</v>
      </c>
      <c r="T30" s="326" t="s">
        <v>168</v>
      </c>
      <c r="U30" s="144" t="s">
        <v>127</v>
      </c>
      <c r="V30" s="233" t="s">
        <v>128</v>
      </c>
      <c r="W30" s="326" t="s">
        <v>168</v>
      </c>
      <c r="X30" s="21"/>
      <c r="Y30" s="21"/>
      <c r="Z30" s="21"/>
      <c r="AA30" s="21"/>
      <c r="AB30" s="21"/>
      <c r="AC30" s="21"/>
      <c r="AD30" s="108"/>
    </row>
    <row r="31" spans="1:30" ht="15.75" x14ac:dyDescent="0.3">
      <c r="A31" s="34" t="s">
        <v>55</v>
      </c>
      <c r="B31" s="57" t="s">
        <v>191</v>
      </c>
      <c r="C31" s="40">
        <f>(10^12)*(10^-3)*(C5/15)*10^(C10/10)</f>
        <v>0.24610474244848599</v>
      </c>
      <c r="D31" s="41">
        <f>(10^12)*(10^-3)*(D5/15)*10^(D10/10)</f>
        <v>0.44783701114149604</v>
      </c>
      <c r="E31" s="358">
        <f>(10^12)*(10^-3)*(E5/15)*10^(E10/10)</f>
        <v>0.56379339366797843</v>
      </c>
      <c r="F31" s="163">
        <f>(10^12)*(10^-3)*(C5/15)*10^((C10+F11)/10)</f>
        <v>12.334455505030878</v>
      </c>
      <c r="G31" s="76">
        <f>(10^12)*(10^-3)*(D5/15)*10^((D10+G11)/10)</f>
        <v>22.445019272991271</v>
      </c>
      <c r="H31" s="358">
        <f>(10^12)*(10^-3)*(E5/15)*10^((E10+H11)/10)</f>
        <v>28.256605130978524</v>
      </c>
      <c r="I31" s="40">
        <f>(10^12)*(10^-3)*(I5/15)*10^(I10/10)</f>
        <v>7.7825152910633799E-2</v>
      </c>
      <c r="J31" s="41">
        <f>(10^12)*(10^-3)*(J5/15)*10^(J10/10)</f>
        <v>0.14161849757293324</v>
      </c>
      <c r="K31" s="358">
        <f>(10^12)*(10^-3)*(K5/15)*10^(K10/10)</f>
        <v>0.1782871253746767</v>
      </c>
      <c r="L31" s="163">
        <f>(10^12)*(10^-3)*(I5/15)*10^((I10+L11)/10)</f>
        <v>6.1818716328650873E-2</v>
      </c>
      <c r="M31" s="76">
        <f>(10^12)*(10^-3)*(J5/15)*10^((J10+M11)/10)</f>
        <v>0.11249157118141311</v>
      </c>
      <c r="N31" s="358">
        <f>(10^12)*(10^-3)*(K5/15)*10^((K10+N11)/10)</f>
        <v>0.14161849757293324</v>
      </c>
      <c r="O31" s="163"/>
      <c r="P31" s="76"/>
      <c r="Q31" s="76"/>
      <c r="R31" s="163"/>
      <c r="S31" s="76"/>
      <c r="T31" s="324"/>
      <c r="U31" s="163"/>
      <c r="V31" s="76"/>
      <c r="W31" s="324"/>
      <c r="X31" s="31"/>
      <c r="Y31" s="31"/>
      <c r="Z31" s="31"/>
      <c r="AA31" s="31"/>
      <c r="AB31" s="31"/>
      <c r="AC31" s="31"/>
      <c r="AD31" s="54" t="s">
        <v>93</v>
      </c>
    </row>
    <row r="32" spans="1:30" x14ac:dyDescent="0.2">
      <c r="A32" s="284" t="s">
        <v>176</v>
      </c>
      <c r="B32" s="57" t="s">
        <v>2</v>
      </c>
      <c r="C32" s="40"/>
      <c r="D32" s="41"/>
      <c r="E32" s="324"/>
      <c r="F32" s="152">
        <f>10*LOG(F31/C31)</f>
        <v>16.999999999999989</v>
      </c>
      <c r="G32" s="23">
        <f>10*LOG(G31/D31)</f>
        <v>17.000000000000007</v>
      </c>
      <c r="H32" s="357">
        <f>10*LOG(H31/E31)</f>
        <v>16.999999999999989</v>
      </c>
      <c r="I32" s="40"/>
      <c r="J32" s="41"/>
      <c r="K32" s="324"/>
      <c r="L32" s="152">
        <f>10*LOG(L31/I31)</f>
        <v>-1.0000000000000102</v>
      </c>
      <c r="M32" s="23">
        <f>10*LOG(M31/J31)</f>
        <v>-0.99999999999999578</v>
      </c>
      <c r="N32" s="357">
        <f>10*LOG(N31/K31)</f>
        <v>-1.0000000000000111</v>
      </c>
      <c r="O32" s="163"/>
      <c r="P32" s="76"/>
      <c r="Q32" s="76"/>
      <c r="R32" s="163"/>
      <c r="S32" s="76"/>
      <c r="T32" s="324"/>
      <c r="U32" s="163"/>
      <c r="V32" s="76"/>
      <c r="W32" s="324"/>
      <c r="X32" s="31"/>
      <c r="Y32" s="31"/>
      <c r="Z32" s="31"/>
      <c r="AA32" s="31"/>
      <c r="AB32" s="31"/>
      <c r="AC32" s="31"/>
      <c r="AD32" s="54"/>
    </row>
    <row r="33" spans="1:33" ht="15.75" x14ac:dyDescent="0.3">
      <c r="A33" s="284" t="s">
        <v>54</v>
      </c>
      <c r="B33" s="57" t="s">
        <v>191</v>
      </c>
      <c r="C33" s="40">
        <f>(10^12)*(10^-3)*(C5/R16)*(1/(R15*12))*10^(IF($C12=0,IF($C13=0,((-R14+R17+R21)/10),((-R14+R17+R19+R21)/10)),IF($C13=0,((-R14+R18+R22)/10),((-R14+R18+R20+R22)/10))))</f>
        <v>0.72829078361782762</v>
      </c>
      <c r="D33" s="41">
        <f>(10^12)*(10^-3)*(D5/S16)*(1/(S15*12))*10^(IF($C12=0,IF($C13=0,((-S14+S17+S21)/10),((-S14+S17+S19+S21)/10)),IF($C13=0,((-S14+S18+S22)/10),((-S14+S18+S20+S22)/10))))</f>
        <v>1.9602199914865952</v>
      </c>
      <c r="E33" s="324">
        <f>(10^12)*(10^-3)*(E5/T16)*(1/(T15*12))*10^(IF($C12=0,IF($C13=0,((-T14+T17+T21)/10),((-T14+T17+T19+T21)/10)),IF($C13=0,((-T14+T18+T22)/10),((-T14+T18+T20+T22)/10))))</f>
        <v>2.5840732128301838</v>
      </c>
      <c r="F33" s="46"/>
      <c r="G33" s="24"/>
      <c r="H33" s="337"/>
      <c r="I33" s="40">
        <f>(10^12)*(10^-3)*(I5/R16)*(1/(R15*12))*10^(IF($I12=0,IF($I13=0,((-R14+R17+R21)/10),((-R14+R17+R19+R21)/10)),IF($I13=0,((-R14+R18+R22)/10),((-R14+R18+R20+R22)/10))))</f>
        <v>5.9197697356563599E-2</v>
      </c>
      <c r="J33" s="41">
        <f>(10^12)*(10^-3)*(J5/S16)*(1/(S15*12))*10^(IF($I12=0,IF($I13=0,((-S14+S17+S21)/10),((-S14+S17+S19+S21)/10)),IF($I13=0,((-S14+S18+S22)/10),((-S14+S18+S20+S22)/10))))</f>
        <v>0.10772210070747285</v>
      </c>
      <c r="K33" s="324">
        <f>(10^12)*(10^-3)*(K5/T16)*(1/(T15*12))*10^(IF($I12=0,IF($I13=0,((-T14+T17+T21)/10),((-T14+T17+T19+T21)/10)),IF($I13=0,((-T14+T18+T22)/10),((-T14+T18+T20+T22)/10))))</f>
        <v>0.13561408999248789</v>
      </c>
      <c r="L33" s="166"/>
      <c r="M33" s="24"/>
      <c r="N33" s="337"/>
      <c r="O33" s="147"/>
      <c r="P33" s="145"/>
      <c r="Q33" s="145"/>
      <c r="R33" s="46"/>
      <c r="S33" s="24"/>
      <c r="T33" s="337"/>
      <c r="U33" s="46"/>
      <c r="V33" s="24"/>
      <c r="W33" s="337"/>
      <c r="X33" s="32"/>
      <c r="Y33" s="32"/>
      <c r="Z33" s="32"/>
      <c r="AA33" s="32"/>
      <c r="AB33" s="32"/>
      <c r="AC33" s="32"/>
      <c r="AD33" s="216" t="s">
        <v>181</v>
      </c>
    </row>
    <row r="34" spans="1:33" x14ac:dyDescent="0.2">
      <c r="A34" s="284" t="s">
        <v>177</v>
      </c>
      <c r="B34" s="57" t="s">
        <v>2</v>
      </c>
      <c r="C34" s="87"/>
      <c r="D34" s="21"/>
      <c r="E34" s="332"/>
      <c r="F34" s="46">
        <f>10*LOG(F31/(C31+C33))</f>
        <v>11.023847014241577</v>
      </c>
      <c r="G34" s="24">
        <f>10*LOG(G31/(D31+D33))</f>
        <v>9.694532194913057</v>
      </c>
      <c r="H34" s="357">
        <f>10*LOG(H31/(E31+E33))</f>
        <v>9.531036621738556</v>
      </c>
      <c r="I34" s="46"/>
      <c r="J34" s="24"/>
      <c r="K34" s="337"/>
      <c r="L34" s="46">
        <f>10*LOG(L31/(I31+I33))</f>
        <v>-3.456730145548907</v>
      </c>
      <c r="M34" s="24">
        <f>10*LOG(M31/(J31+J33))</f>
        <v>-3.4567301455488986</v>
      </c>
      <c r="N34" s="357">
        <f>10*LOG(N31/(K31+K33))</f>
        <v>-3.456730145548907</v>
      </c>
      <c r="O34" s="147"/>
      <c r="P34" s="145"/>
      <c r="Q34" s="145"/>
      <c r="R34" s="46"/>
      <c r="S34" s="24"/>
      <c r="T34" s="337"/>
      <c r="U34" s="46"/>
      <c r="V34" s="24"/>
      <c r="W34" s="337"/>
      <c r="X34" s="32"/>
      <c r="Y34" s="32"/>
      <c r="Z34" s="32"/>
      <c r="AA34" s="32"/>
      <c r="AB34" s="32"/>
      <c r="AC34" s="32"/>
      <c r="AD34" s="22" t="s">
        <v>97</v>
      </c>
    </row>
    <row r="35" spans="1:33" ht="15.75" x14ac:dyDescent="0.3">
      <c r="A35" s="195" t="s">
        <v>95</v>
      </c>
      <c r="B35" s="57" t="s">
        <v>192</v>
      </c>
      <c r="C35" s="291"/>
      <c r="D35" s="279"/>
      <c r="E35" s="337"/>
      <c r="F35" s="46">
        <f>C10+F11+10*LOG(C5/15)</f>
        <v>-79.088800173440745</v>
      </c>
      <c r="G35" s="24">
        <f>D10+G11+10*LOG(D5/15)</f>
        <v>-76.488800173440751</v>
      </c>
      <c r="H35" s="357">
        <f>E10+H11+10*LOG(E5/15)</f>
        <v>-75.488800173440751</v>
      </c>
      <c r="I35" s="291"/>
      <c r="J35" s="279"/>
      <c r="K35" s="337"/>
      <c r="L35" s="46">
        <f>I10+L11+10*LOG(I5/15)</f>
        <v>-102.08880017344075</v>
      </c>
      <c r="M35" s="24">
        <f>J10+M11+10*LOG(J5/15)</f>
        <v>-99.488800173440751</v>
      </c>
      <c r="N35" s="357">
        <f>K10+N11+10*LOG(K5/15)</f>
        <v>-98.488800173440751</v>
      </c>
      <c r="O35" s="46"/>
      <c r="P35" s="24"/>
      <c r="Q35" s="24"/>
      <c r="R35" s="46"/>
      <c r="S35" s="24"/>
      <c r="T35" s="337"/>
      <c r="U35" s="46"/>
      <c r="V35" s="24"/>
      <c r="W35" s="337"/>
      <c r="X35" s="26"/>
      <c r="Y35" s="26"/>
      <c r="Z35" s="26"/>
      <c r="AA35" s="26"/>
      <c r="AB35" s="26"/>
      <c r="AC35" s="26"/>
      <c r="AD35" s="196" t="s">
        <v>98</v>
      </c>
      <c r="AF35"/>
      <c r="AG35"/>
    </row>
    <row r="36" spans="1:33" x14ac:dyDescent="0.2">
      <c r="A36" s="211" t="s">
        <v>96</v>
      </c>
      <c r="B36" s="121" t="s">
        <v>2</v>
      </c>
      <c r="C36" s="291"/>
      <c r="D36" s="279"/>
      <c r="E36" s="337"/>
      <c r="F36" s="46"/>
      <c r="G36" s="24"/>
      <c r="H36" s="370"/>
      <c r="I36" s="291"/>
      <c r="J36" s="279"/>
      <c r="K36" s="337"/>
      <c r="L36" s="46">
        <f>L35-F35</f>
        <v>-23</v>
      </c>
      <c r="M36" s="24">
        <f>M35-G35</f>
        <v>-23</v>
      </c>
      <c r="N36" s="357">
        <f>N35-H35</f>
        <v>-23</v>
      </c>
      <c r="O36" s="46"/>
      <c r="P36" s="24"/>
      <c r="Q36" s="24"/>
      <c r="R36" s="46"/>
      <c r="S36" s="24"/>
      <c r="T36" s="337"/>
      <c r="U36" s="46"/>
      <c r="V36" s="24"/>
      <c r="W36" s="337"/>
      <c r="X36" s="26"/>
      <c r="Y36" s="26"/>
      <c r="Z36" s="26"/>
      <c r="AA36" s="26"/>
      <c r="AB36" s="26"/>
      <c r="AC36" s="26"/>
      <c r="AD36" s="216" t="s">
        <v>147</v>
      </c>
      <c r="AF36"/>
      <c r="AG36"/>
    </row>
    <row r="37" spans="1:33" x14ac:dyDescent="0.2">
      <c r="A37" s="81" t="s">
        <v>194</v>
      </c>
      <c r="B37" s="57" t="s">
        <v>193</v>
      </c>
      <c r="C37" s="152">
        <f>10*LOG((C31+F31)*10^-9)+10*LOG(MAX(C6,12*C9*C7/C5))</f>
        <v>-54.409075303548079</v>
      </c>
      <c r="D37" s="23">
        <f>10*LOG((D31+G31)*10^-9)+10*LOG(MAX(D6,12*D9*D7/D5))</f>
        <v>-51.809075303548099</v>
      </c>
      <c r="E37" s="337">
        <f>10*LOG((E31+H31)*10^-9)+10*LOG(MAX(E6,12*E9*E7/E5))</f>
        <v>-50.809075303548099</v>
      </c>
      <c r="F37" s="34"/>
      <c r="G37" s="292"/>
      <c r="H37" s="339"/>
      <c r="I37" s="152">
        <f>10*LOG((I31+L31)*10^-9)+10*LOG(MAX(I6,12*I9*I7/I5))</f>
        <v>-73.955856385409774</v>
      </c>
      <c r="J37" s="23">
        <f>10*LOG((J31+M31)*10^-9)+10*LOG(MAX(J6,12*J9*J7/J5))</f>
        <v>-71.355856385409766</v>
      </c>
      <c r="K37" s="337">
        <f>10*LOG((K31+N31)*10^-9)+10*LOG(MAX(K6,12*K9*K7/K5))</f>
        <v>-70.35585638540978</v>
      </c>
      <c r="L37" s="46"/>
      <c r="M37" s="24"/>
      <c r="N37" s="337"/>
      <c r="O37" s="46"/>
      <c r="P37" s="24"/>
      <c r="Q37" s="24"/>
      <c r="R37" s="46"/>
      <c r="S37" s="24"/>
      <c r="T37" s="337"/>
      <c r="U37" s="46"/>
      <c r="V37" s="24"/>
      <c r="W37" s="337"/>
      <c r="X37" s="26"/>
      <c r="Y37" s="26"/>
      <c r="Z37" s="26"/>
      <c r="AA37" s="26"/>
      <c r="AB37" s="26"/>
      <c r="AC37" s="26"/>
      <c r="AD37" s="62" t="s">
        <v>53</v>
      </c>
      <c r="AF37"/>
      <c r="AG37"/>
    </row>
    <row r="38" spans="1:33" x14ac:dyDescent="0.2">
      <c r="A38" s="211" t="s">
        <v>48</v>
      </c>
      <c r="B38" s="121" t="s">
        <v>2</v>
      </c>
      <c r="C38" s="152"/>
      <c r="D38" s="23"/>
      <c r="E38" s="122"/>
      <c r="F38" s="34"/>
      <c r="G38" s="292"/>
      <c r="H38" s="339"/>
      <c r="I38" s="46">
        <f>I37-C37</f>
        <v>-19.546781081861695</v>
      </c>
      <c r="J38" s="24">
        <f>J37-D37</f>
        <v>-19.546781081861667</v>
      </c>
      <c r="K38" s="357">
        <f>K37-E37</f>
        <v>-19.546781081861681</v>
      </c>
      <c r="L38" s="46"/>
      <c r="M38" s="24"/>
      <c r="N38" s="337"/>
      <c r="O38" s="46"/>
      <c r="P38" s="24"/>
      <c r="Q38" s="24"/>
      <c r="R38" s="46"/>
      <c r="S38" s="24"/>
      <c r="T38" s="337"/>
      <c r="U38" s="46"/>
      <c r="V38" s="24"/>
      <c r="W38" s="337"/>
      <c r="X38" s="26"/>
      <c r="Y38" s="26"/>
      <c r="Z38" s="26"/>
      <c r="AA38" s="26"/>
      <c r="AB38" s="26"/>
      <c r="AC38" s="26"/>
      <c r="AD38" s="216" t="s">
        <v>148</v>
      </c>
      <c r="AF38"/>
      <c r="AG38"/>
    </row>
    <row r="39" spans="1:33" x14ac:dyDescent="0.2">
      <c r="A39" s="19" t="s">
        <v>49</v>
      </c>
      <c r="B39" s="57" t="s">
        <v>2</v>
      </c>
      <c r="C39" s="213"/>
      <c r="D39" s="241"/>
      <c r="E39" s="214"/>
      <c r="F39" s="303"/>
      <c r="G39" s="304"/>
      <c r="H39" s="337"/>
      <c r="I39" s="213"/>
      <c r="J39" s="241"/>
      <c r="K39" s="214"/>
      <c r="L39" s="303"/>
      <c r="M39" s="304"/>
      <c r="N39" s="337"/>
      <c r="O39" s="152"/>
      <c r="P39" s="23"/>
      <c r="Q39" s="23"/>
      <c r="R39" s="152">
        <f>(R17-R18)/2</f>
        <v>-5.4499999999999957</v>
      </c>
      <c r="S39" s="23">
        <f>(S17-S18)/2</f>
        <v>-6.3000000000000043</v>
      </c>
      <c r="T39" s="357">
        <f>(T17-T18)/2</f>
        <v>-6.3999999999999986</v>
      </c>
      <c r="U39" s="152"/>
      <c r="V39" s="23"/>
      <c r="W39" s="337"/>
      <c r="X39" s="27"/>
      <c r="Y39" s="27"/>
      <c r="Z39" s="27"/>
      <c r="AA39" s="27"/>
      <c r="AB39" s="27"/>
      <c r="AC39" s="27"/>
      <c r="AD39" s="62" t="s">
        <v>52</v>
      </c>
      <c r="AF39"/>
      <c r="AG39"/>
    </row>
    <row r="40" spans="1:33" x14ac:dyDescent="0.2">
      <c r="A40" s="19" t="s">
        <v>159</v>
      </c>
      <c r="B40" s="57" t="s">
        <v>2</v>
      </c>
      <c r="C40" s="300"/>
      <c r="D40" s="295"/>
      <c r="E40" s="301"/>
      <c r="F40" s="294"/>
      <c r="G40" s="295"/>
      <c r="H40" s="359"/>
      <c r="I40" s="300"/>
      <c r="J40" s="297"/>
      <c r="K40" s="302"/>
      <c r="L40" s="296"/>
      <c r="M40" s="297"/>
      <c r="N40" s="360"/>
      <c r="O40" s="152"/>
      <c r="P40" s="23"/>
      <c r="Q40" s="23"/>
      <c r="R40" s="19"/>
      <c r="S40" s="8"/>
      <c r="T40" s="58"/>
      <c r="U40" s="152">
        <f>(U23+U24)/2</f>
        <v>5</v>
      </c>
      <c r="V40" s="23">
        <f>(V23+V24)/2</f>
        <v>5</v>
      </c>
      <c r="W40" s="337">
        <f>(W23+W24)/2</f>
        <v>5</v>
      </c>
      <c r="X40" s="27"/>
      <c r="Y40" s="27"/>
      <c r="Z40" s="27"/>
      <c r="AA40" s="27"/>
      <c r="AB40" s="27"/>
      <c r="AC40" s="27"/>
      <c r="AD40" s="62" t="s">
        <v>160</v>
      </c>
      <c r="AF40"/>
      <c r="AG40"/>
    </row>
    <row r="41" spans="1:33" ht="15.75" x14ac:dyDescent="0.3">
      <c r="A41" s="131" t="s">
        <v>145</v>
      </c>
      <c r="B41" s="57" t="s">
        <v>192</v>
      </c>
      <c r="C41" s="80"/>
      <c r="D41" s="26"/>
      <c r="E41" s="121"/>
      <c r="F41" s="46">
        <f>F35+(IF($C12=0,0,R39))+U40</f>
        <v>-79.538800173440734</v>
      </c>
      <c r="G41" s="24">
        <f>G35+(IF($C12=0,0,S39))+V40</f>
        <v>-77.788800173440762</v>
      </c>
      <c r="H41" s="337">
        <f>H35+(IF($C12=0,0,T39))+W40</f>
        <v>-76.888800173440757</v>
      </c>
      <c r="I41" s="46"/>
      <c r="J41" s="24"/>
      <c r="K41" s="141"/>
      <c r="L41" s="46">
        <f>L35+(IF($I12=0,0,R39))+U40</f>
        <v>-97.088800173440745</v>
      </c>
      <c r="M41" s="24">
        <f>M35+(IF($I12=0,0,S39))+V40</f>
        <v>-94.488800173440751</v>
      </c>
      <c r="N41" s="337">
        <f>N35+(IF($I12=0,0,T39))+W40</f>
        <v>-93.488800173440751</v>
      </c>
      <c r="O41" s="46"/>
      <c r="P41" s="24"/>
      <c r="Q41" s="24"/>
      <c r="R41" s="46"/>
      <c r="S41" s="24"/>
      <c r="T41" s="141"/>
      <c r="U41" s="46"/>
      <c r="V41" s="24"/>
      <c r="W41" s="141"/>
      <c r="X41" s="27"/>
      <c r="Y41" s="27"/>
      <c r="Z41" s="27"/>
      <c r="AA41" s="27"/>
      <c r="AB41" s="27"/>
      <c r="AC41" s="27"/>
      <c r="AD41" s="216" t="s">
        <v>164</v>
      </c>
      <c r="AF41"/>
      <c r="AG41"/>
    </row>
    <row r="42" spans="1:33" ht="13.5" thickBot="1" x14ac:dyDescent="0.25">
      <c r="A42" s="210" t="s">
        <v>146</v>
      </c>
      <c r="B42" s="91" t="s">
        <v>2</v>
      </c>
      <c r="C42" s="203"/>
      <c r="D42" s="89"/>
      <c r="E42" s="74"/>
      <c r="F42" s="203"/>
      <c r="G42" s="89"/>
      <c r="H42" s="74"/>
      <c r="I42" s="203"/>
      <c r="J42" s="89"/>
      <c r="K42" s="74"/>
      <c r="L42" s="162">
        <f>L41-F41</f>
        <v>-17.550000000000011</v>
      </c>
      <c r="M42" s="85">
        <f>M41-G41</f>
        <v>-16.699999999999989</v>
      </c>
      <c r="N42" s="361">
        <f>N41-H41</f>
        <v>-16.599999999999994</v>
      </c>
      <c r="O42" s="60"/>
      <c r="P42" s="86"/>
      <c r="Q42" s="86"/>
      <c r="R42" s="60"/>
      <c r="S42" s="86"/>
      <c r="T42" s="142"/>
      <c r="U42" s="60"/>
      <c r="V42" s="86"/>
      <c r="W42" s="142"/>
      <c r="X42" s="82"/>
      <c r="Y42" s="82"/>
      <c r="Z42" s="82"/>
      <c r="AA42" s="82"/>
      <c r="AB42" s="82"/>
      <c r="AC42" s="82"/>
      <c r="AD42" s="204"/>
      <c r="AF42"/>
      <c r="AG42"/>
    </row>
    <row r="43" spans="1:33" x14ac:dyDescent="0.2">
      <c r="A43" s="193"/>
      <c r="O43" s="47"/>
      <c r="P43" s="47"/>
      <c r="Q43" s="47"/>
      <c r="R43" s="47"/>
      <c r="S43" s="47"/>
      <c r="T43" s="47"/>
      <c r="U43" s="47"/>
      <c r="V43" s="47"/>
      <c r="W43" s="47"/>
    </row>
    <row r="44" spans="1:33" ht="13.5" thickBot="1" x14ac:dyDescent="0.25">
      <c r="A44" s="8"/>
      <c r="B44" s="18"/>
      <c r="C44" s="18"/>
      <c r="D44" s="18"/>
      <c r="E44" s="18"/>
      <c r="F44" s="18"/>
      <c r="G44" s="33"/>
      <c r="H44" s="33"/>
      <c r="I44" s="33"/>
      <c r="J44" s="33"/>
      <c r="K44" s="33"/>
      <c r="L44" s="33"/>
      <c r="M44" s="33"/>
      <c r="N44" s="33"/>
      <c r="O44" s="75"/>
      <c r="P44" s="75"/>
      <c r="Q44" s="75"/>
      <c r="R44" s="75"/>
      <c r="S44" s="75"/>
      <c r="T44" s="75"/>
      <c r="U44" s="75"/>
      <c r="V44" s="75"/>
      <c r="W44" s="75"/>
      <c r="X44" s="18"/>
      <c r="Y44" s="18"/>
      <c r="Z44" s="18"/>
      <c r="AA44" s="18"/>
      <c r="AB44" s="18"/>
      <c r="AC44" s="18"/>
    </row>
    <row r="45" spans="1:33" ht="13.5" thickBot="1" x14ac:dyDescent="0.25">
      <c r="A45" s="9" t="s">
        <v>19</v>
      </c>
      <c r="B45" s="28"/>
      <c r="C45" s="385" t="s">
        <v>35</v>
      </c>
      <c r="D45" s="386"/>
      <c r="E45" s="386"/>
      <c r="F45" s="387"/>
      <c r="G45" s="387"/>
      <c r="H45" s="387"/>
      <c r="I45" s="387"/>
      <c r="J45" s="387"/>
      <c r="K45" s="387"/>
      <c r="L45" s="387"/>
      <c r="M45" s="387"/>
      <c r="N45" s="373"/>
      <c r="O45" s="388" t="s">
        <v>40</v>
      </c>
      <c r="P45" s="372"/>
      <c r="Q45" s="372"/>
      <c r="R45" s="372"/>
      <c r="S45" s="372"/>
      <c r="T45" s="372"/>
      <c r="U45" s="372"/>
      <c r="V45" s="372"/>
      <c r="W45" s="373"/>
      <c r="X45" s="123"/>
      <c r="Y45" s="12"/>
      <c r="Z45" s="12"/>
      <c r="AA45" s="12"/>
      <c r="AB45" s="12"/>
      <c r="AC45" s="10"/>
      <c r="AD45" s="13" t="s">
        <v>0</v>
      </c>
    </row>
    <row r="46" spans="1:33" x14ac:dyDescent="0.2">
      <c r="A46" s="30"/>
      <c r="B46" s="20"/>
      <c r="C46" s="375" t="s">
        <v>36</v>
      </c>
      <c r="D46" s="376"/>
      <c r="E46" s="377"/>
      <c r="F46" s="375" t="s">
        <v>37</v>
      </c>
      <c r="G46" s="378"/>
      <c r="H46" s="377"/>
      <c r="I46" s="379" t="s">
        <v>38</v>
      </c>
      <c r="J46" s="380"/>
      <c r="K46" s="377"/>
      <c r="L46" s="379" t="s">
        <v>39</v>
      </c>
      <c r="M46" s="381"/>
      <c r="N46" s="377"/>
      <c r="O46" s="169"/>
      <c r="P46" s="220"/>
      <c r="Q46" s="170"/>
      <c r="R46" s="169"/>
      <c r="S46" s="220"/>
      <c r="T46" s="170"/>
      <c r="U46" s="169"/>
      <c r="V46" s="220"/>
      <c r="W46" s="170"/>
      <c r="X46" s="19"/>
      <c r="Y46" s="8"/>
      <c r="Z46" s="8"/>
      <c r="AA46" s="8"/>
      <c r="AB46" s="8"/>
      <c r="AC46" s="58"/>
      <c r="AD46" s="108"/>
    </row>
    <row r="47" spans="1:33" x14ac:dyDescent="0.2">
      <c r="A47" s="30"/>
      <c r="B47" s="20"/>
      <c r="C47" s="144" t="s">
        <v>127</v>
      </c>
      <c r="D47" s="233" t="s">
        <v>128</v>
      </c>
      <c r="E47" s="326" t="s">
        <v>168</v>
      </c>
      <c r="F47" s="144" t="s">
        <v>127</v>
      </c>
      <c r="G47" s="233" t="s">
        <v>128</v>
      </c>
      <c r="H47" s="326" t="s">
        <v>168</v>
      </c>
      <c r="I47" s="144" t="s">
        <v>127</v>
      </c>
      <c r="J47" s="233" t="s">
        <v>128</v>
      </c>
      <c r="K47" s="326" t="s">
        <v>168</v>
      </c>
      <c r="L47" s="144" t="s">
        <v>127</v>
      </c>
      <c r="M47" s="233" t="s">
        <v>128</v>
      </c>
      <c r="N47" s="326" t="s">
        <v>168</v>
      </c>
      <c r="O47" s="144" t="s">
        <v>127</v>
      </c>
      <c r="P47" s="233" t="s">
        <v>128</v>
      </c>
      <c r="Q47" s="326" t="s">
        <v>168</v>
      </c>
      <c r="R47" s="144" t="s">
        <v>127</v>
      </c>
      <c r="S47" s="233" t="s">
        <v>128</v>
      </c>
      <c r="T47" s="326" t="s">
        <v>168</v>
      </c>
      <c r="U47" s="144" t="s">
        <v>127</v>
      </c>
      <c r="V47" s="233" t="s">
        <v>128</v>
      </c>
      <c r="W47" s="326" t="s">
        <v>168</v>
      </c>
      <c r="X47" s="19"/>
      <c r="Y47" s="8"/>
      <c r="Z47" s="8"/>
      <c r="AA47" s="8"/>
      <c r="AB47" s="8"/>
      <c r="AC47" s="58"/>
      <c r="AD47" s="108"/>
    </row>
    <row r="48" spans="1:33" x14ac:dyDescent="0.2">
      <c r="A48" s="43" t="s">
        <v>178</v>
      </c>
      <c r="B48" s="106" t="s">
        <v>4</v>
      </c>
      <c r="C48" s="175">
        <v>5.65</v>
      </c>
      <c r="D48" s="24">
        <f>$C48</f>
        <v>5.65</v>
      </c>
      <c r="E48" s="357">
        <f>$C48</f>
        <v>5.65</v>
      </c>
      <c r="F48" s="19"/>
      <c r="G48" s="8"/>
      <c r="H48" s="355"/>
      <c r="I48" s="175">
        <v>5.65</v>
      </c>
      <c r="J48" s="24">
        <f>$I48</f>
        <v>5.65</v>
      </c>
      <c r="K48" s="357">
        <f>$I48</f>
        <v>5.65</v>
      </c>
      <c r="L48" s="19"/>
      <c r="M48" s="8"/>
      <c r="N48" s="355"/>
      <c r="O48" s="87"/>
      <c r="P48" s="21"/>
      <c r="Q48" s="332"/>
      <c r="R48" s="87"/>
      <c r="S48" s="21"/>
      <c r="T48" s="332"/>
      <c r="U48" s="87"/>
      <c r="V48" s="21"/>
      <c r="W48" s="332"/>
      <c r="X48" s="19"/>
      <c r="Y48" s="8"/>
      <c r="Z48" s="8"/>
      <c r="AA48" s="8"/>
      <c r="AB48" s="8"/>
      <c r="AC48" s="58"/>
      <c r="AD48" s="108"/>
    </row>
    <row r="49" spans="1:30" ht="15.75" x14ac:dyDescent="0.3">
      <c r="A49" s="289" t="s">
        <v>201</v>
      </c>
      <c r="B49" s="106" t="s">
        <v>4</v>
      </c>
      <c r="C49" s="175">
        <v>5.65</v>
      </c>
      <c r="D49" s="24">
        <f>$C49</f>
        <v>5.65</v>
      </c>
      <c r="E49" s="357">
        <f>$C49</f>
        <v>5.65</v>
      </c>
      <c r="F49" s="19"/>
      <c r="G49" s="8"/>
      <c r="H49" s="362"/>
      <c r="I49" s="175">
        <v>5.65</v>
      </c>
      <c r="J49" s="24">
        <f>$I49</f>
        <v>5.65</v>
      </c>
      <c r="K49" s="357">
        <f>$I49</f>
        <v>5.65</v>
      </c>
      <c r="L49" s="19"/>
      <c r="M49" s="8"/>
      <c r="N49" s="362"/>
      <c r="O49" s="87"/>
      <c r="P49" s="21"/>
      <c r="Q49" s="332"/>
      <c r="R49" s="87"/>
      <c r="S49" s="21"/>
      <c r="T49" s="332"/>
      <c r="U49" s="87"/>
      <c r="V49" s="21"/>
      <c r="W49" s="332"/>
      <c r="X49" s="19"/>
      <c r="Y49" s="8"/>
      <c r="Z49" s="8"/>
      <c r="AA49" s="8"/>
      <c r="AB49" s="8"/>
      <c r="AC49" s="58"/>
      <c r="AD49" s="108"/>
    </row>
    <row r="50" spans="1:30" x14ac:dyDescent="0.2">
      <c r="A50" s="43" t="s">
        <v>179</v>
      </c>
      <c r="B50" s="106" t="s">
        <v>4</v>
      </c>
      <c r="C50" s="19"/>
      <c r="D50" s="8"/>
      <c r="E50" s="58"/>
      <c r="F50" s="175">
        <v>0.3</v>
      </c>
      <c r="G50" s="24">
        <f>$F50</f>
        <v>0.3</v>
      </c>
      <c r="H50" s="357">
        <f>$F50</f>
        <v>0.3</v>
      </c>
      <c r="I50" s="19"/>
      <c r="J50" s="8"/>
      <c r="K50" s="58"/>
      <c r="L50" s="175">
        <v>0.3</v>
      </c>
      <c r="M50" s="24">
        <f>$L50</f>
        <v>0.3</v>
      </c>
      <c r="N50" s="357">
        <f>$L50</f>
        <v>0.3</v>
      </c>
      <c r="O50" s="87"/>
      <c r="P50" s="21"/>
      <c r="Q50" s="332"/>
      <c r="R50" s="87"/>
      <c r="S50" s="21"/>
      <c r="T50" s="332"/>
      <c r="U50" s="87"/>
      <c r="V50" s="21"/>
      <c r="W50" s="332"/>
      <c r="X50" s="19"/>
      <c r="Y50" s="8"/>
      <c r="Z50" s="8"/>
      <c r="AA50" s="8"/>
      <c r="AB50" s="8"/>
      <c r="AC50" s="58"/>
      <c r="AD50" s="56" t="s">
        <v>144</v>
      </c>
    </row>
    <row r="51" spans="1:30" ht="15.75" x14ac:dyDescent="0.3">
      <c r="A51" s="289" t="s">
        <v>202</v>
      </c>
      <c r="B51" s="267" t="s">
        <v>4</v>
      </c>
      <c r="C51" s="19"/>
      <c r="D51" s="8"/>
      <c r="E51" s="58"/>
      <c r="F51" s="175">
        <v>0.3</v>
      </c>
      <c r="G51" s="24">
        <f>$F51</f>
        <v>0.3</v>
      </c>
      <c r="H51" s="357">
        <f>$F51</f>
        <v>0.3</v>
      </c>
      <c r="I51" s="19"/>
      <c r="J51" s="8"/>
      <c r="K51" s="58"/>
      <c r="L51" s="175">
        <v>0.3</v>
      </c>
      <c r="M51" s="24">
        <f>$L51</f>
        <v>0.3</v>
      </c>
      <c r="N51" s="357">
        <f>$L51</f>
        <v>0.3</v>
      </c>
      <c r="O51" s="87"/>
      <c r="P51" s="21"/>
      <c r="Q51" s="363"/>
      <c r="R51" s="87"/>
      <c r="S51" s="21"/>
      <c r="T51" s="332"/>
      <c r="U51" s="87"/>
      <c r="V51" s="21"/>
      <c r="W51" s="332"/>
      <c r="X51" s="19"/>
      <c r="Y51" s="8"/>
      <c r="Z51" s="8"/>
      <c r="AA51" s="8"/>
      <c r="AB51" s="8"/>
      <c r="AC51" s="58"/>
      <c r="AD51" s="56" t="s">
        <v>144</v>
      </c>
    </row>
    <row r="52" spans="1:30" x14ac:dyDescent="0.2">
      <c r="A52" s="95" t="s">
        <v>208</v>
      </c>
      <c r="B52" s="106" t="s">
        <v>4</v>
      </c>
      <c r="C52" s="197"/>
      <c r="D52" s="199"/>
      <c r="E52" s="198"/>
      <c r="F52" s="197"/>
      <c r="G52" s="199"/>
      <c r="H52" s="198"/>
      <c r="I52" s="197"/>
      <c r="J52" s="199"/>
      <c r="K52" s="198"/>
      <c r="L52" s="197"/>
      <c r="M52" s="199"/>
      <c r="N52" s="198"/>
      <c r="O52" s="168">
        <v>6</v>
      </c>
      <c r="P52" s="78">
        <f>$O52</f>
        <v>6</v>
      </c>
      <c r="Q52" s="364">
        <f>$O52</f>
        <v>6</v>
      </c>
      <c r="R52" s="197"/>
      <c r="S52" s="199"/>
      <c r="T52" s="365"/>
      <c r="U52" s="197"/>
      <c r="V52" s="199"/>
      <c r="W52" s="365"/>
      <c r="X52" s="19"/>
      <c r="Y52" s="8"/>
      <c r="Z52" s="8"/>
      <c r="AA52" s="8"/>
      <c r="AB52" s="8"/>
      <c r="AC52" s="58"/>
      <c r="AD52" s="143" t="s">
        <v>207</v>
      </c>
    </row>
    <row r="53" spans="1:30" s="8" customFormat="1" x14ac:dyDescent="0.2">
      <c r="A53" s="95" t="s">
        <v>104</v>
      </c>
      <c r="B53" s="106" t="s">
        <v>4</v>
      </c>
      <c r="C53" s="197"/>
      <c r="D53" s="199"/>
      <c r="E53" s="198"/>
      <c r="F53" s="197"/>
      <c r="G53" s="199"/>
      <c r="H53" s="198"/>
      <c r="I53" s="197"/>
      <c r="J53" s="199"/>
      <c r="K53" s="198"/>
      <c r="L53" s="197"/>
      <c r="M53" s="199"/>
      <c r="N53" s="198"/>
      <c r="O53" s="168">
        <v>8</v>
      </c>
      <c r="P53" s="78">
        <f>$O53</f>
        <v>8</v>
      </c>
      <c r="Q53" s="364">
        <f>$O53</f>
        <v>8</v>
      </c>
      <c r="R53" s="197"/>
      <c r="S53" s="199"/>
      <c r="T53" s="365"/>
      <c r="U53" s="197"/>
      <c r="V53" s="199"/>
      <c r="W53" s="365"/>
      <c r="X53" s="197"/>
      <c r="Y53" s="199"/>
      <c r="Z53" s="199"/>
      <c r="AA53" s="199"/>
      <c r="AB53" s="199"/>
      <c r="AC53" s="198"/>
      <c r="AD53" s="143" t="s">
        <v>105</v>
      </c>
    </row>
    <row r="54" spans="1:30" s="8" customFormat="1" x14ac:dyDescent="0.2">
      <c r="A54" s="95" t="s">
        <v>41</v>
      </c>
      <c r="B54" s="106" t="s">
        <v>4</v>
      </c>
      <c r="C54" s="77"/>
      <c r="D54" s="78"/>
      <c r="E54" s="79"/>
      <c r="F54" s="77"/>
      <c r="G54" s="78"/>
      <c r="H54" s="79"/>
      <c r="I54" s="77"/>
      <c r="J54" s="78"/>
      <c r="K54" s="79"/>
      <c r="L54" s="77"/>
      <c r="M54" s="78"/>
      <c r="N54" s="79"/>
      <c r="O54" s="168">
        <v>6</v>
      </c>
      <c r="P54" s="78">
        <f>$O54</f>
        <v>6</v>
      </c>
      <c r="Q54" s="364">
        <f>$O54</f>
        <v>6</v>
      </c>
      <c r="R54" s="77"/>
      <c r="S54" s="78"/>
      <c r="T54" s="365"/>
      <c r="U54" s="77"/>
      <c r="V54" s="78"/>
      <c r="W54" s="365"/>
      <c r="X54" s="77"/>
      <c r="Y54" s="78"/>
      <c r="Z54" s="78"/>
      <c r="AA54" s="78"/>
      <c r="AB54" s="78"/>
      <c r="AC54" s="79"/>
      <c r="AD54" s="143" t="s">
        <v>42</v>
      </c>
    </row>
    <row r="55" spans="1:30" s="8" customFormat="1" x14ac:dyDescent="0.2">
      <c r="A55" s="95" t="s">
        <v>43</v>
      </c>
      <c r="B55" s="106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77"/>
      <c r="P55" s="78"/>
      <c r="Q55" s="79"/>
      <c r="R55" s="77">
        <f>-R39</f>
        <v>5.4499999999999957</v>
      </c>
      <c r="S55" s="78">
        <f>-S39</f>
        <v>6.3000000000000043</v>
      </c>
      <c r="T55" s="364">
        <f>-T39</f>
        <v>6.3999999999999986</v>
      </c>
      <c r="U55" s="77"/>
      <c r="V55" s="78"/>
      <c r="W55" s="365"/>
      <c r="X55" s="77"/>
      <c r="Y55" s="78"/>
      <c r="Z55" s="78"/>
      <c r="AA55" s="78"/>
      <c r="AB55" s="78"/>
      <c r="AC55" s="79"/>
      <c r="AD55" s="143" t="s">
        <v>44</v>
      </c>
    </row>
    <row r="56" spans="1:30" s="8" customFormat="1" ht="13.5" thickBot="1" x14ac:dyDescent="0.25">
      <c r="A56" s="148" t="s">
        <v>161</v>
      </c>
      <c r="B56" s="107" t="s">
        <v>4</v>
      </c>
      <c r="C56" s="83"/>
      <c r="D56" s="130"/>
      <c r="E56" s="84"/>
      <c r="F56" s="83"/>
      <c r="G56" s="130"/>
      <c r="H56" s="84"/>
      <c r="I56" s="83"/>
      <c r="J56" s="130"/>
      <c r="K56" s="84"/>
      <c r="L56" s="83"/>
      <c r="M56" s="130"/>
      <c r="N56" s="84"/>
      <c r="O56" s="83"/>
      <c r="P56" s="130"/>
      <c r="Q56" s="84"/>
      <c r="R56" s="203"/>
      <c r="S56" s="89"/>
      <c r="T56" s="74"/>
      <c r="U56" s="83">
        <f>(U24-U23)/2</f>
        <v>15</v>
      </c>
      <c r="V56" s="130">
        <f>(V24-V23)/2</f>
        <v>15</v>
      </c>
      <c r="W56" s="366">
        <f>(W24-W23)/2</f>
        <v>15</v>
      </c>
      <c r="X56" s="83"/>
      <c r="Y56" s="130"/>
      <c r="Z56" s="130"/>
      <c r="AA56" s="130"/>
      <c r="AB56" s="130"/>
      <c r="AC56" s="84"/>
      <c r="AD56" s="219" t="s">
        <v>162</v>
      </c>
    </row>
    <row r="57" spans="1:30" x14ac:dyDescent="0.2">
      <c r="A57" s="193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</row>
    <row r="58" spans="1:30" ht="13.5" thickBot="1" x14ac:dyDescent="0.25">
      <c r="A58" s="66"/>
      <c r="B58" s="18"/>
      <c r="C58" s="18"/>
      <c r="D58" s="18"/>
      <c r="E58" s="18"/>
      <c r="F58" s="18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</row>
    <row r="59" spans="1:30" ht="13.5" thickBot="1" x14ac:dyDescent="0.25">
      <c r="A59" s="9" t="s">
        <v>20</v>
      </c>
      <c r="B59" s="11"/>
      <c r="C59" s="371" t="s">
        <v>35</v>
      </c>
      <c r="D59" s="372"/>
      <c r="E59" s="372"/>
      <c r="F59" s="372"/>
      <c r="G59" s="372"/>
      <c r="H59" s="372"/>
      <c r="I59" s="372"/>
      <c r="J59" s="372"/>
      <c r="K59" s="372"/>
      <c r="L59" s="372"/>
      <c r="M59" s="372"/>
      <c r="N59" s="373"/>
      <c r="O59" s="388" t="s">
        <v>40</v>
      </c>
      <c r="P59" s="372"/>
      <c r="Q59" s="372"/>
      <c r="R59" s="372"/>
      <c r="S59" s="372"/>
      <c r="T59" s="372"/>
      <c r="U59" s="372"/>
      <c r="V59" s="372"/>
      <c r="W59" s="373"/>
      <c r="X59" s="374" t="s">
        <v>16</v>
      </c>
      <c r="Y59" s="372"/>
      <c r="Z59" s="373"/>
      <c r="AA59" s="205"/>
      <c r="AB59" s="88"/>
      <c r="AC59" s="109"/>
      <c r="AD59" s="65" t="s">
        <v>0</v>
      </c>
    </row>
    <row r="60" spans="1:30" x14ac:dyDescent="0.2">
      <c r="A60" s="30"/>
      <c r="B60" s="18"/>
      <c r="C60" s="375" t="s">
        <v>36</v>
      </c>
      <c r="D60" s="376"/>
      <c r="E60" s="377"/>
      <c r="F60" s="375" t="s">
        <v>37</v>
      </c>
      <c r="G60" s="378"/>
      <c r="H60" s="377"/>
      <c r="I60" s="379" t="s">
        <v>38</v>
      </c>
      <c r="J60" s="380"/>
      <c r="K60" s="377"/>
      <c r="L60" s="379" t="s">
        <v>39</v>
      </c>
      <c r="M60" s="381"/>
      <c r="N60" s="377"/>
      <c r="O60" s="103"/>
      <c r="P60" s="88"/>
      <c r="Q60" s="109"/>
      <c r="R60" s="103"/>
      <c r="S60" s="88"/>
      <c r="T60" s="109"/>
      <c r="U60" s="103"/>
      <c r="V60" s="88"/>
      <c r="W60" s="109"/>
      <c r="X60" s="103"/>
      <c r="Y60" s="88"/>
      <c r="Z60" s="109"/>
      <c r="AA60" s="206"/>
      <c r="AB60" s="17"/>
      <c r="AC60" s="124"/>
      <c r="AD60" s="15"/>
    </row>
    <row r="61" spans="1:30" x14ac:dyDescent="0.2">
      <c r="A61" s="30"/>
      <c r="B61" s="18"/>
      <c r="C61" s="144" t="s">
        <v>127</v>
      </c>
      <c r="D61" s="233" t="s">
        <v>128</v>
      </c>
      <c r="E61" s="326" t="s">
        <v>168</v>
      </c>
      <c r="F61" s="144" t="s">
        <v>127</v>
      </c>
      <c r="G61" s="233" t="s">
        <v>128</v>
      </c>
      <c r="H61" s="326" t="s">
        <v>168</v>
      </c>
      <c r="I61" s="144" t="s">
        <v>127</v>
      </c>
      <c r="J61" s="233" t="s">
        <v>128</v>
      </c>
      <c r="K61" s="326" t="s">
        <v>168</v>
      </c>
      <c r="L61" s="144" t="s">
        <v>127</v>
      </c>
      <c r="M61" s="233" t="s">
        <v>128</v>
      </c>
      <c r="N61" s="326" t="s">
        <v>168</v>
      </c>
      <c r="O61" s="144" t="s">
        <v>127</v>
      </c>
      <c r="P61" s="233" t="s">
        <v>128</v>
      </c>
      <c r="Q61" s="326" t="s">
        <v>168</v>
      </c>
      <c r="R61" s="144" t="s">
        <v>127</v>
      </c>
      <c r="S61" s="233" t="s">
        <v>128</v>
      </c>
      <c r="T61" s="326" t="s">
        <v>168</v>
      </c>
      <c r="U61" s="144" t="s">
        <v>127</v>
      </c>
      <c r="V61" s="233" t="s">
        <v>128</v>
      </c>
      <c r="W61" s="326" t="s">
        <v>168</v>
      </c>
      <c r="X61" s="144" t="s">
        <v>127</v>
      </c>
      <c r="Y61" s="233" t="s">
        <v>128</v>
      </c>
      <c r="Z61" s="326" t="s">
        <v>168</v>
      </c>
      <c r="AA61" s="144"/>
      <c r="AB61" s="17"/>
      <c r="AC61" s="124"/>
      <c r="AD61" s="15"/>
    </row>
    <row r="62" spans="1:30" ht="12.75" customHeight="1" x14ac:dyDescent="0.25">
      <c r="A62" s="67"/>
      <c r="B62" s="26"/>
      <c r="C62" s="80"/>
      <c r="D62" s="26"/>
      <c r="E62" s="332"/>
      <c r="F62" s="80"/>
      <c r="G62" s="26"/>
      <c r="H62" s="332"/>
      <c r="I62" s="80"/>
      <c r="J62" s="26"/>
      <c r="K62" s="332"/>
      <c r="L62" s="80"/>
      <c r="M62" s="26"/>
      <c r="N62" s="332"/>
      <c r="O62" s="80"/>
      <c r="P62" s="26"/>
      <c r="Q62" s="121"/>
      <c r="R62" s="80"/>
      <c r="S62" s="26"/>
      <c r="T62" s="121"/>
      <c r="U62" s="80"/>
      <c r="V62" s="26"/>
      <c r="W62" s="121"/>
      <c r="X62" s="172"/>
      <c r="Y62" s="42"/>
      <c r="Z62" s="327"/>
      <c r="AA62" s="172"/>
      <c r="AB62" s="42"/>
      <c r="AC62" s="110"/>
      <c r="AD62" s="58"/>
    </row>
    <row r="63" spans="1:30" x14ac:dyDescent="0.2">
      <c r="A63" s="35" t="s">
        <v>79</v>
      </c>
      <c r="B63" s="36" t="s">
        <v>3</v>
      </c>
      <c r="C63" s="146">
        <f>C33/(C31+C33)</f>
        <v>0.747428291833375</v>
      </c>
      <c r="D63" s="240">
        <f>D33/(D31+D33)</f>
        <v>0.81402557719657864</v>
      </c>
      <c r="E63" s="323">
        <f>E33/(E31+E33)</f>
        <v>0.82089666934928684</v>
      </c>
      <c r="F63" s="146">
        <v>1</v>
      </c>
      <c r="G63" s="240">
        <v>1</v>
      </c>
      <c r="H63" s="323">
        <v>1</v>
      </c>
      <c r="I63" s="37"/>
      <c r="J63" s="221"/>
      <c r="K63" s="325"/>
      <c r="L63" s="37"/>
      <c r="M63" s="221"/>
      <c r="N63" s="325"/>
      <c r="O63" s="37"/>
      <c r="P63" s="221"/>
      <c r="Q63" s="111"/>
      <c r="R63" s="37"/>
      <c r="S63" s="221"/>
      <c r="T63" s="111"/>
      <c r="U63" s="37"/>
      <c r="V63" s="221"/>
      <c r="W63" s="111"/>
      <c r="X63" s="48"/>
      <c r="Y63" s="139"/>
      <c r="Z63" s="328"/>
      <c r="AA63" s="37"/>
      <c r="AB63" s="221"/>
      <c r="AC63" s="111"/>
      <c r="AD63" s="73" t="s">
        <v>166</v>
      </c>
    </row>
    <row r="64" spans="1:30" x14ac:dyDescent="0.2">
      <c r="A64" s="38" t="s">
        <v>80</v>
      </c>
      <c r="B64" s="36" t="s">
        <v>2</v>
      </c>
      <c r="C64" s="146">
        <f>C$49*C63</f>
        <v>4.2229698488585692</v>
      </c>
      <c r="D64" s="240">
        <f>D$49*D63</f>
        <v>4.5992445111606699</v>
      </c>
      <c r="E64" s="323">
        <f>E$49*E63</f>
        <v>4.6380661818234712</v>
      </c>
      <c r="F64" s="146">
        <f>F$51*F63</f>
        <v>0.3</v>
      </c>
      <c r="G64" s="240">
        <f>G$51*G63</f>
        <v>0.3</v>
      </c>
      <c r="H64" s="323">
        <f>H$51*H63</f>
        <v>0.3</v>
      </c>
      <c r="I64" s="37"/>
      <c r="J64" s="221"/>
      <c r="K64" s="325"/>
      <c r="L64" s="37"/>
      <c r="M64" s="221"/>
      <c r="N64" s="325"/>
      <c r="O64" s="37"/>
      <c r="P64" s="221"/>
      <c r="Q64" s="111"/>
      <c r="R64" s="37"/>
      <c r="S64" s="221"/>
      <c r="T64" s="111"/>
      <c r="U64" s="37"/>
      <c r="V64" s="221"/>
      <c r="W64" s="111"/>
      <c r="X64" s="208">
        <f>SQRT(SUMSQ(C64,F64))</f>
        <v>4.2336124461703584</v>
      </c>
      <c r="Y64" s="258">
        <f>SQRT(SUMSQ(D64,G64))</f>
        <v>4.6090183416256378</v>
      </c>
      <c r="Z64" s="329">
        <f>SQRT(SUMSQ(E64,H64))</f>
        <v>4.6477583744182045</v>
      </c>
      <c r="AA64" s="173"/>
      <c r="AB64" s="268"/>
      <c r="AC64" s="112"/>
      <c r="AD64" s="73" t="s">
        <v>32</v>
      </c>
    </row>
    <row r="65" spans="1:30" x14ac:dyDescent="0.2">
      <c r="A65" s="39"/>
      <c r="B65" s="26"/>
      <c r="C65" s="40"/>
      <c r="D65" s="41"/>
      <c r="E65" s="324"/>
      <c r="F65" s="40"/>
      <c r="G65" s="41"/>
      <c r="H65" s="324"/>
      <c r="I65" s="40"/>
      <c r="J65" s="41"/>
      <c r="K65" s="324"/>
      <c r="L65" s="40"/>
      <c r="M65" s="41"/>
      <c r="N65" s="324"/>
      <c r="O65" s="40"/>
      <c r="P65" s="41"/>
      <c r="Q65" s="164"/>
      <c r="R65" s="40"/>
      <c r="S65" s="41"/>
      <c r="T65" s="164"/>
      <c r="U65" s="40"/>
      <c r="V65" s="41"/>
      <c r="W65" s="164"/>
      <c r="X65" s="176"/>
      <c r="Y65" s="75"/>
      <c r="Z65" s="330"/>
      <c r="AA65" s="172"/>
      <c r="AB65" s="42"/>
      <c r="AC65" s="110"/>
      <c r="AD65" s="73"/>
    </row>
    <row r="66" spans="1:30" x14ac:dyDescent="0.2">
      <c r="A66" s="39"/>
      <c r="B66" s="26"/>
      <c r="C66" s="40"/>
      <c r="D66" s="41"/>
      <c r="E66" s="324"/>
      <c r="F66" s="40"/>
      <c r="G66" s="41"/>
      <c r="H66" s="324"/>
      <c r="I66" s="40"/>
      <c r="J66" s="41"/>
      <c r="K66" s="324"/>
      <c r="L66" s="40"/>
      <c r="M66" s="41"/>
      <c r="N66" s="324"/>
      <c r="O66" s="40"/>
      <c r="P66" s="41"/>
      <c r="Q66" s="164"/>
      <c r="R66" s="40"/>
      <c r="S66" s="41"/>
      <c r="T66" s="164"/>
      <c r="U66" s="40"/>
      <c r="V66" s="41"/>
      <c r="W66" s="164"/>
      <c r="X66" s="176"/>
      <c r="Y66" s="75"/>
      <c r="Z66" s="330"/>
      <c r="AA66" s="172"/>
      <c r="AB66" s="42"/>
      <c r="AC66" s="110"/>
      <c r="AD66" s="73"/>
    </row>
    <row r="67" spans="1:30" x14ac:dyDescent="0.2">
      <c r="A67" s="35" t="s">
        <v>83</v>
      </c>
      <c r="B67" s="36" t="s">
        <v>3</v>
      </c>
      <c r="C67" s="146">
        <v>1</v>
      </c>
      <c r="D67" s="240">
        <v>1</v>
      </c>
      <c r="E67" s="323">
        <v>1</v>
      </c>
      <c r="F67" s="146">
        <v>1</v>
      </c>
      <c r="G67" s="240">
        <v>1</v>
      </c>
      <c r="H67" s="323">
        <v>1</v>
      </c>
      <c r="I67" s="37"/>
      <c r="J67" s="221"/>
      <c r="K67" s="325"/>
      <c r="L67" s="37"/>
      <c r="M67" s="221"/>
      <c r="N67" s="325"/>
      <c r="O67" s="37"/>
      <c r="P67" s="221"/>
      <c r="Q67" s="111"/>
      <c r="R67" s="37"/>
      <c r="S67" s="221"/>
      <c r="T67" s="111"/>
      <c r="U67" s="37"/>
      <c r="V67" s="221"/>
      <c r="W67" s="111"/>
      <c r="X67" s="48"/>
      <c r="Y67" s="139"/>
      <c r="Z67" s="328"/>
      <c r="AA67" s="37"/>
      <c r="AB67" s="221"/>
      <c r="AC67" s="111"/>
      <c r="AD67" s="73" t="s">
        <v>24</v>
      </c>
    </row>
    <row r="68" spans="1:30" x14ac:dyDescent="0.2">
      <c r="A68" s="38" t="s">
        <v>84</v>
      </c>
      <c r="B68" s="36" t="s">
        <v>2</v>
      </c>
      <c r="C68" s="146">
        <f>C$49*C67</f>
        <v>5.65</v>
      </c>
      <c r="D68" s="240">
        <f>D$49*D67</f>
        <v>5.65</v>
      </c>
      <c r="E68" s="323">
        <f>E$49*E67</f>
        <v>5.65</v>
      </c>
      <c r="F68" s="146">
        <f>F$51*F67</f>
        <v>0.3</v>
      </c>
      <c r="G68" s="240">
        <f>G$51*G67</f>
        <v>0.3</v>
      </c>
      <c r="H68" s="323">
        <f>H$51*H67</f>
        <v>0.3</v>
      </c>
      <c r="I68" s="37"/>
      <c r="J68" s="221"/>
      <c r="K68" s="325"/>
      <c r="L68" s="37"/>
      <c r="M68" s="221"/>
      <c r="N68" s="325"/>
      <c r="O68" s="37"/>
      <c r="P68" s="221"/>
      <c r="Q68" s="111"/>
      <c r="R68" s="37"/>
      <c r="S68" s="221"/>
      <c r="T68" s="111"/>
      <c r="U68" s="37"/>
      <c r="V68" s="221"/>
      <c r="W68" s="111"/>
      <c r="X68" s="208">
        <f>SQRT(SUMSQ(C68,F68))</f>
        <v>5.6579589959631207</v>
      </c>
      <c r="Y68" s="258">
        <f>SQRT(SUMSQ(D68,G68))</f>
        <v>5.6579589959631207</v>
      </c>
      <c r="Z68" s="329">
        <f>SQRT(SUMSQ(E68,H68))</f>
        <v>5.6579589959631207</v>
      </c>
      <c r="AA68" s="173"/>
      <c r="AB68" s="268"/>
      <c r="AC68" s="112"/>
      <c r="AD68" s="73" t="s">
        <v>33</v>
      </c>
    </row>
    <row r="69" spans="1:30" x14ac:dyDescent="0.2">
      <c r="A69" s="39"/>
      <c r="B69" s="26"/>
      <c r="C69" s="40"/>
      <c r="D69" s="41"/>
      <c r="E69" s="324"/>
      <c r="F69" s="40"/>
      <c r="G69" s="41"/>
      <c r="H69" s="324"/>
      <c r="I69" s="40"/>
      <c r="J69" s="41"/>
      <c r="K69" s="324"/>
      <c r="L69" s="40"/>
      <c r="M69" s="41"/>
      <c r="N69" s="324"/>
      <c r="O69" s="40"/>
      <c r="P69" s="41"/>
      <c r="Q69" s="164"/>
      <c r="R69" s="40"/>
      <c r="S69" s="41"/>
      <c r="T69" s="164"/>
      <c r="U69" s="40"/>
      <c r="V69" s="41"/>
      <c r="W69" s="164"/>
      <c r="X69" s="176"/>
      <c r="Y69" s="75"/>
      <c r="Z69" s="330"/>
      <c r="AA69" s="172"/>
      <c r="AB69" s="42"/>
      <c r="AC69" s="110"/>
      <c r="AD69" s="73"/>
    </row>
    <row r="70" spans="1:30" x14ac:dyDescent="0.2">
      <c r="A70" s="39"/>
      <c r="B70" s="26"/>
      <c r="C70" s="40"/>
      <c r="D70" s="41"/>
      <c r="E70" s="324"/>
      <c r="F70" s="40"/>
      <c r="G70" s="41"/>
      <c r="H70" s="324"/>
      <c r="I70" s="40"/>
      <c r="J70" s="41"/>
      <c r="K70" s="324"/>
      <c r="L70" s="40"/>
      <c r="M70" s="41"/>
      <c r="N70" s="324"/>
      <c r="O70" s="40"/>
      <c r="P70" s="41"/>
      <c r="Q70" s="164"/>
      <c r="R70" s="40"/>
      <c r="S70" s="41"/>
      <c r="T70" s="164"/>
      <c r="U70" s="40"/>
      <c r="V70" s="41"/>
      <c r="W70" s="164"/>
      <c r="X70" s="176"/>
      <c r="Y70" s="75"/>
      <c r="Z70" s="330"/>
      <c r="AA70" s="172"/>
      <c r="AB70" s="42"/>
      <c r="AC70" s="110"/>
      <c r="AD70" s="73"/>
    </row>
    <row r="71" spans="1:30" x14ac:dyDescent="0.2">
      <c r="A71" s="35" t="s">
        <v>85</v>
      </c>
      <c r="B71" s="36" t="s">
        <v>3</v>
      </c>
      <c r="C71" s="146">
        <v>1</v>
      </c>
      <c r="D71" s="240">
        <v>1</v>
      </c>
      <c r="E71" s="323">
        <v>1</v>
      </c>
      <c r="F71" s="146">
        <f>F31/(C31+F31)</f>
        <v>0.98043769612742049</v>
      </c>
      <c r="G71" s="240">
        <f>G31/(D31+G31)</f>
        <v>0.9804376961274206</v>
      </c>
      <c r="H71" s="323">
        <f>H31/(E31+H31)</f>
        <v>0.98043769612742049</v>
      </c>
      <c r="I71" s="37"/>
      <c r="J71" s="221"/>
      <c r="K71" s="325"/>
      <c r="L71" s="37"/>
      <c r="M71" s="221"/>
      <c r="N71" s="325"/>
      <c r="O71" s="37"/>
      <c r="P71" s="221"/>
      <c r="Q71" s="111"/>
      <c r="R71" s="37"/>
      <c r="S71" s="221"/>
      <c r="T71" s="111"/>
      <c r="U71" s="37"/>
      <c r="V71" s="221"/>
      <c r="W71" s="111"/>
      <c r="X71" s="48"/>
      <c r="Y71" s="139"/>
      <c r="Z71" s="328"/>
      <c r="AA71" s="37"/>
      <c r="AB71" s="221"/>
      <c r="AC71" s="111"/>
      <c r="AD71" s="73" t="s">
        <v>166</v>
      </c>
    </row>
    <row r="72" spans="1:30" x14ac:dyDescent="0.2">
      <c r="A72" s="38" t="s">
        <v>86</v>
      </c>
      <c r="B72" s="36" t="s">
        <v>2</v>
      </c>
      <c r="C72" s="37">
        <f>C$48*C71</f>
        <v>5.65</v>
      </c>
      <c r="D72" s="221">
        <f>D$48*D71</f>
        <v>5.65</v>
      </c>
      <c r="E72" s="325">
        <f>E$48*E71</f>
        <v>5.65</v>
      </c>
      <c r="F72" s="37">
        <f>F$50*F71</f>
        <v>0.29413130883822614</v>
      </c>
      <c r="G72" s="221">
        <f>G$50*G71</f>
        <v>0.29413130883822619</v>
      </c>
      <c r="H72" s="325">
        <f>H$50*H71</f>
        <v>0.29413130883822614</v>
      </c>
      <c r="I72" s="37"/>
      <c r="J72" s="221"/>
      <c r="K72" s="325"/>
      <c r="L72" s="37"/>
      <c r="M72" s="221"/>
      <c r="N72" s="325"/>
      <c r="O72" s="37"/>
      <c r="P72" s="221"/>
      <c r="Q72" s="111"/>
      <c r="R72" s="37"/>
      <c r="S72" s="221"/>
      <c r="T72" s="111"/>
      <c r="U72" s="37"/>
      <c r="V72" s="221"/>
      <c r="W72" s="111"/>
      <c r="X72" s="208">
        <f>SQRT(SUMSQ(C72,F72))</f>
        <v>5.657650857629771</v>
      </c>
      <c r="Y72" s="258">
        <f>SQRT(SUMSQ(D72,G72))</f>
        <v>5.657650857629771</v>
      </c>
      <c r="Z72" s="329">
        <f>SQRT(SUMSQ(E72,H72))</f>
        <v>5.657650857629771</v>
      </c>
      <c r="AA72" s="173"/>
      <c r="AB72" s="268"/>
      <c r="AC72" s="112"/>
      <c r="AD72" s="73" t="s">
        <v>34</v>
      </c>
    </row>
    <row r="73" spans="1:30" x14ac:dyDescent="0.2">
      <c r="A73" s="39"/>
      <c r="B73" s="26"/>
      <c r="C73" s="40"/>
      <c r="D73" s="41"/>
      <c r="E73" s="324"/>
      <c r="F73" s="40"/>
      <c r="G73" s="41"/>
      <c r="H73" s="324"/>
      <c r="I73" s="40"/>
      <c r="J73" s="41"/>
      <c r="K73" s="324"/>
      <c r="L73" s="40"/>
      <c r="M73" s="41"/>
      <c r="N73" s="324"/>
      <c r="O73" s="40"/>
      <c r="P73" s="41"/>
      <c r="Q73" s="164"/>
      <c r="R73" s="40"/>
      <c r="S73" s="41"/>
      <c r="T73" s="164"/>
      <c r="U73" s="40"/>
      <c r="V73" s="41"/>
      <c r="W73" s="164"/>
      <c r="X73" s="176"/>
      <c r="Y73" s="75"/>
      <c r="Z73" s="330"/>
      <c r="AA73" s="172"/>
      <c r="AB73" s="42"/>
      <c r="AC73" s="110"/>
      <c r="AD73" s="73"/>
    </row>
    <row r="74" spans="1:30" x14ac:dyDescent="0.2">
      <c r="A74" s="39"/>
      <c r="B74" s="26"/>
      <c r="C74" s="40"/>
      <c r="D74" s="41"/>
      <c r="E74" s="324"/>
      <c r="F74" s="40"/>
      <c r="G74" s="41"/>
      <c r="H74" s="324"/>
      <c r="I74" s="40"/>
      <c r="J74" s="41"/>
      <c r="K74" s="324"/>
      <c r="L74" s="40"/>
      <c r="M74" s="41"/>
      <c r="N74" s="324"/>
      <c r="O74" s="40"/>
      <c r="P74" s="41"/>
      <c r="Q74" s="164"/>
      <c r="R74" s="40"/>
      <c r="S74" s="41"/>
      <c r="T74" s="164"/>
      <c r="U74" s="40"/>
      <c r="V74" s="41"/>
      <c r="W74" s="164"/>
      <c r="X74" s="176"/>
      <c r="Y74" s="75"/>
      <c r="Z74" s="330"/>
      <c r="AA74" s="172"/>
      <c r="AB74" s="42"/>
      <c r="AC74" s="110"/>
      <c r="AD74" s="73"/>
    </row>
    <row r="75" spans="1:30" x14ac:dyDescent="0.2">
      <c r="A75" s="35" t="s">
        <v>81</v>
      </c>
      <c r="B75" s="36" t="s">
        <v>3</v>
      </c>
      <c r="C75" s="37"/>
      <c r="D75" s="221"/>
      <c r="E75" s="325"/>
      <c r="F75" s="37"/>
      <c r="G75" s="221"/>
      <c r="H75" s="325"/>
      <c r="I75" s="146">
        <f>I33/(I31+I33)</f>
        <v>0.43202792265032336</v>
      </c>
      <c r="J75" s="240">
        <f>J33/(J31+J33)</f>
        <v>0.43202792265032425</v>
      </c>
      <c r="K75" s="323">
        <f>K33/(K31+K33)</f>
        <v>0.43202792265032341</v>
      </c>
      <c r="L75" s="146">
        <v>1</v>
      </c>
      <c r="M75" s="240">
        <v>1</v>
      </c>
      <c r="N75" s="323">
        <v>1</v>
      </c>
      <c r="O75" s="37"/>
      <c r="P75" s="221"/>
      <c r="Q75" s="111"/>
      <c r="R75" s="37"/>
      <c r="S75" s="221"/>
      <c r="T75" s="111"/>
      <c r="U75" s="37"/>
      <c r="V75" s="221"/>
      <c r="W75" s="111"/>
      <c r="X75" s="48"/>
      <c r="Y75" s="139"/>
      <c r="Z75" s="328"/>
      <c r="AA75" s="37"/>
      <c r="AB75" s="221"/>
      <c r="AC75" s="111"/>
      <c r="AD75" s="73" t="s">
        <v>166</v>
      </c>
    </row>
    <row r="76" spans="1:30" x14ac:dyDescent="0.2">
      <c r="A76" s="38" t="s">
        <v>82</v>
      </c>
      <c r="B76" s="36" t="s">
        <v>2</v>
      </c>
      <c r="C76" s="37"/>
      <c r="D76" s="221"/>
      <c r="E76" s="325"/>
      <c r="F76" s="37"/>
      <c r="G76" s="221"/>
      <c r="H76" s="325"/>
      <c r="I76" s="146">
        <f>I$49*I75</f>
        <v>2.4409577629743273</v>
      </c>
      <c r="J76" s="240">
        <f>J$49*J75</f>
        <v>2.4409577629743322</v>
      </c>
      <c r="K76" s="323">
        <f>K$49*K75</f>
        <v>2.4409577629743273</v>
      </c>
      <c r="L76" s="146">
        <f>L$51*L75</f>
        <v>0.3</v>
      </c>
      <c r="M76" s="240">
        <f>M$51*M75</f>
        <v>0.3</v>
      </c>
      <c r="N76" s="323">
        <f>N$51*N75</f>
        <v>0.3</v>
      </c>
      <c r="O76" s="37"/>
      <c r="P76" s="221"/>
      <c r="Q76" s="111"/>
      <c r="R76" s="37"/>
      <c r="S76" s="221"/>
      <c r="T76" s="111"/>
      <c r="U76" s="37"/>
      <c r="V76" s="221"/>
      <c r="W76" s="111"/>
      <c r="X76" s="208">
        <f>SQRT(SUMSQ(I76,L76))</f>
        <v>2.4593240536018492</v>
      </c>
      <c r="Y76" s="258">
        <f>SQRT(SUMSQ(J76,M76))</f>
        <v>2.4593240536018541</v>
      </c>
      <c r="Z76" s="329">
        <f>SQRT(SUMSQ(K76,N76))</f>
        <v>2.4593240536018492</v>
      </c>
      <c r="AA76" s="173"/>
      <c r="AB76" s="268"/>
      <c r="AC76" s="112"/>
      <c r="AD76" s="73" t="s">
        <v>32</v>
      </c>
    </row>
    <row r="77" spans="1:30" x14ac:dyDescent="0.2">
      <c r="A77" s="39"/>
      <c r="B77" s="26"/>
      <c r="C77" s="40"/>
      <c r="D77" s="41"/>
      <c r="E77" s="324"/>
      <c r="F77" s="40"/>
      <c r="G77" s="41"/>
      <c r="H77" s="324"/>
      <c r="I77" s="40"/>
      <c r="J77" s="41"/>
      <c r="K77" s="324"/>
      <c r="L77" s="40"/>
      <c r="M77" s="41"/>
      <c r="N77" s="324"/>
      <c r="O77" s="40"/>
      <c r="P77" s="41"/>
      <c r="Q77" s="164"/>
      <c r="R77" s="40"/>
      <c r="S77" s="41"/>
      <c r="T77" s="164"/>
      <c r="U77" s="40"/>
      <c r="V77" s="41"/>
      <c r="W77" s="164"/>
      <c r="X77" s="176"/>
      <c r="Y77" s="75"/>
      <c r="Z77" s="330"/>
      <c r="AA77" s="172"/>
      <c r="AB77" s="42"/>
      <c r="AC77" s="110"/>
      <c r="AD77" s="73"/>
    </row>
    <row r="78" spans="1:30" x14ac:dyDescent="0.2">
      <c r="A78" s="39"/>
      <c r="B78" s="26"/>
      <c r="C78" s="40"/>
      <c r="D78" s="41"/>
      <c r="E78" s="324"/>
      <c r="F78" s="40"/>
      <c r="G78" s="41"/>
      <c r="H78" s="324"/>
      <c r="I78" s="40"/>
      <c r="J78" s="41"/>
      <c r="K78" s="324"/>
      <c r="L78" s="40"/>
      <c r="M78" s="41"/>
      <c r="N78" s="324"/>
      <c r="O78" s="40"/>
      <c r="P78" s="41"/>
      <c r="Q78" s="164"/>
      <c r="R78" s="40"/>
      <c r="S78" s="41"/>
      <c r="T78" s="164"/>
      <c r="U78" s="40"/>
      <c r="V78" s="41"/>
      <c r="W78" s="164"/>
      <c r="X78" s="176"/>
      <c r="Y78" s="75"/>
      <c r="Z78" s="330"/>
      <c r="AA78" s="172"/>
      <c r="AB78" s="42"/>
      <c r="AC78" s="110"/>
      <c r="AD78" s="73"/>
    </row>
    <row r="79" spans="1:30" x14ac:dyDescent="0.2">
      <c r="A79" s="35" t="s">
        <v>87</v>
      </c>
      <c r="B79" s="36" t="s">
        <v>3</v>
      </c>
      <c r="C79" s="37"/>
      <c r="D79" s="221"/>
      <c r="E79" s="325"/>
      <c r="F79" s="37"/>
      <c r="G79" s="221"/>
      <c r="H79" s="325"/>
      <c r="I79" s="146">
        <v>1</v>
      </c>
      <c r="J79" s="240">
        <v>1</v>
      </c>
      <c r="K79" s="323">
        <v>1</v>
      </c>
      <c r="L79" s="146">
        <v>1</v>
      </c>
      <c r="M79" s="240">
        <v>1</v>
      </c>
      <c r="N79" s="323">
        <v>1</v>
      </c>
      <c r="O79" s="37"/>
      <c r="P79" s="221"/>
      <c r="Q79" s="111"/>
      <c r="R79" s="37"/>
      <c r="S79" s="221"/>
      <c r="T79" s="111"/>
      <c r="U79" s="37"/>
      <c r="V79" s="221"/>
      <c r="W79" s="111"/>
      <c r="X79" s="48"/>
      <c r="Y79" s="139"/>
      <c r="Z79" s="328"/>
      <c r="AA79" s="37"/>
      <c r="AB79" s="221"/>
      <c r="AC79" s="111"/>
      <c r="AD79" s="73" t="s">
        <v>24</v>
      </c>
    </row>
    <row r="80" spans="1:30" x14ac:dyDescent="0.2">
      <c r="A80" s="38" t="s">
        <v>88</v>
      </c>
      <c r="B80" s="36" t="s">
        <v>2</v>
      </c>
      <c r="C80" s="37"/>
      <c r="D80" s="221"/>
      <c r="E80" s="325"/>
      <c r="F80" s="37"/>
      <c r="G80" s="221"/>
      <c r="H80" s="325"/>
      <c r="I80" s="146">
        <f>I$49*I79</f>
        <v>5.65</v>
      </c>
      <c r="J80" s="240">
        <f>J$49*J79</f>
        <v>5.65</v>
      </c>
      <c r="K80" s="323">
        <f>K$49*K79</f>
        <v>5.65</v>
      </c>
      <c r="L80" s="146">
        <f>L$51*L79</f>
        <v>0.3</v>
      </c>
      <c r="M80" s="240">
        <f>M$51*M79</f>
        <v>0.3</v>
      </c>
      <c r="N80" s="323">
        <f>N$51*N79</f>
        <v>0.3</v>
      </c>
      <c r="O80" s="37"/>
      <c r="P80" s="221"/>
      <c r="Q80" s="111"/>
      <c r="R80" s="37"/>
      <c r="S80" s="221"/>
      <c r="T80" s="111"/>
      <c r="U80" s="37"/>
      <c r="V80" s="221"/>
      <c r="W80" s="111"/>
      <c r="X80" s="208">
        <f>SQRT(SUMSQ(I80,L80))</f>
        <v>5.6579589959631207</v>
      </c>
      <c r="Y80" s="258">
        <f>SQRT(SUMSQ(J80,M80))</f>
        <v>5.6579589959631207</v>
      </c>
      <c r="Z80" s="329">
        <f>SQRT(SUMSQ(K80,N80))</f>
        <v>5.6579589959631207</v>
      </c>
      <c r="AA80" s="173"/>
      <c r="AB80" s="268"/>
      <c r="AC80" s="112"/>
      <c r="AD80" s="73" t="s">
        <v>33</v>
      </c>
    </row>
    <row r="81" spans="1:30" x14ac:dyDescent="0.2">
      <c r="A81" s="39"/>
      <c r="B81" s="26"/>
      <c r="C81" s="40"/>
      <c r="D81" s="41"/>
      <c r="E81" s="324"/>
      <c r="F81" s="40"/>
      <c r="G81" s="41"/>
      <c r="H81" s="324"/>
      <c r="I81" s="40"/>
      <c r="J81" s="41"/>
      <c r="K81" s="324"/>
      <c r="L81" s="40"/>
      <c r="M81" s="41"/>
      <c r="N81" s="324"/>
      <c r="O81" s="40"/>
      <c r="P81" s="41"/>
      <c r="Q81" s="164"/>
      <c r="R81" s="40"/>
      <c r="S81" s="41"/>
      <c r="T81" s="164"/>
      <c r="U81" s="40"/>
      <c r="V81" s="41"/>
      <c r="W81" s="164"/>
      <c r="X81" s="176"/>
      <c r="Y81" s="75"/>
      <c r="Z81" s="330"/>
      <c r="AA81" s="172"/>
      <c r="AB81" s="42"/>
      <c r="AC81" s="110"/>
      <c r="AD81" s="73"/>
    </row>
    <row r="82" spans="1:30" x14ac:dyDescent="0.2">
      <c r="A82" s="39"/>
      <c r="B82" s="26"/>
      <c r="C82" s="40"/>
      <c r="D82" s="41"/>
      <c r="E82" s="324"/>
      <c r="F82" s="40"/>
      <c r="G82" s="41"/>
      <c r="H82" s="324"/>
      <c r="I82" s="40"/>
      <c r="J82" s="41"/>
      <c r="K82" s="324"/>
      <c r="L82" s="40"/>
      <c r="M82" s="41"/>
      <c r="N82" s="324"/>
      <c r="O82" s="40"/>
      <c r="P82" s="41"/>
      <c r="Q82" s="164"/>
      <c r="R82" s="40"/>
      <c r="S82" s="41"/>
      <c r="T82" s="164"/>
      <c r="U82" s="40"/>
      <c r="V82" s="41"/>
      <c r="W82" s="164"/>
      <c r="X82" s="176"/>
      <c r="Y82" s="75"/>
      <c r="Z82" s="330"/>
      <c r="AA82" s="172"/>
      <c r="AB82" s="42"/>
      <c r="AC82" s="110"/>
      <c r="AD82" s="73"/>
    </row>
    <row r="83" spans="1:30" x14ac:dyDescent="0.2">
      <c r="A83" s="35" t="s">
        <v>89</v>
      </c>
      <c r="B83" s="36" t="s">
        <v>3</v>
      </c>
      <c r="C83" s="37"/>
      <c r="D83" s="221"/>
      <c r="E83" s="325"/>
      <c r="F83" s="37"/>
      <c r="G83" s="221"/>
      <c r="H83" s="325"/>
      <c r="I83" s="146">
        <v>1</v>
      </c>
      <c r="J83" s="240">
        <v>1</v>
      </c>
      <c r="K83" s="323">
        <v>1</v>
      </c>
      <c r="L83" s="146">
        <f>L31/(I31+L31)</f>
        <v>0.44268836623770663</v>
      </c>
      <c r="M83" s="240">
        <f>M31/(J31+M31)</f>
        <v>0.44268836623770752</v>
      </c>
      <c r="N83" s="323">
        <f>N31/(K31+N31)</f>
        <v>0.44268836623770663</v>
      </c>
      <c r="O83" s="37"/>
      <c r="P83" s="221"/>
      <c r="Q83" s="111"/>
      <c r="R83" s="37"/>
      <c r="S83" s="221"/>
      <c r="T83" s="111"/>
      <c r="U83" s="37"/>
      <c r="V83" s="221"/>
      <c r="W83" s="111"/>
      <c r="X83" s="48"/>
      <c r="Y83" s="139"/>
      <c r="Z83" s="328"/>
      <c r="AA83" s="37"/>
      <c r="AB83" s="221"/>
      <c r="AC83" s="111"/>
      <c r="AD83" s="73" t="s">
        <v>166</v>
      </c>
    </row>
    <row r="84" spans="1:30" x14ac:dyDescent="0.2">
      <c r="A84" s="38" t="s">
        <v>90</v>
      </c>
      <c r="B84" s="36" t="s">
        <v>2</v>
      </c>
      <c r="C84" s="37"/>
      <c r="D84" s="221"/>
      <c r="E84" s="325"/>
      <c r="F84" s="37"/>
      <c r="G84" s="221"/>
      <c r="H84" s="325"/>
      <c r="I84" s="37">
        <f>I$48*I83</f>
        <v>5.65</v>
      </c>
      <c r="J84" s="221">
        <f>J$48*J83</f>
        <v>5.65</v>
      </c>
      <c r="K84" s="325">
        <f>K$48*K83</f>
        <v>5.65</v>
      </c>
      <c r="L84" s="37">
        <f>L$50*L83</f>
        <v>0.13280650987131198</v>
      </c>
      <c r="M84" s="221">
        <f>M$50*M83</f>
        <v>0.13280650987131226</v>
      </c>
      <c r="N84" s="325">
        <f>N$50*N83</f>
        <v>0.13280650987131198</v>
      </c>
      <c r="O84" s="37"/>
      <c r="P84" s="221"/>
      <c r="Q84" s="111"/>
      <c r="R84" s="37"/>
      <c r="S84" s="221"/>
      <c r="T84" s="111"/>
      <c r="U84" s="37"/>
      <c r="V84" s="221"/>
      <c r="W84" s="111"/>
      <c r="X84" s="208">
        <f>SQRT(SUMSQ(I84,L84))</f>
        <v>5.6515606312826723</v>
      </c>
      <c r="Y84" s="258">
        <f>SQRT(SUMSQ(J84,M84))</f>
        <v>5.6515606312826723</v>
      </c>
      <c r="Z84" s="329">
        <f>SQRT(SUMSQ(K84,N84))</f>
        <v>5.6515606312826723</v>
      </c>
      <c r="AA84" s="173"/>
      <c r="AB84" s="268"/>
      <c r="AC84" s="112"/>
      <c r="AD84" s="73" t="s">
        <v>34</v>
      </c>
    </row>
    <row r="85" spans="1:30" x14ac:dyDescent="0.2">
      <c r="A85" s="39"/>
      <c r="B85" s="26"/>
      <c r="C85" s="40"/>
      <c r="D85" s="41"/>
      <c r="E85" s="324"/>
      <c r="F85" s="40"/>
      <c r="G85" s="41"/>
      <c r="H85" s="324"/>
      <c r="I85" s="40"/>
      <c r="J85" s="41"/>
      <c r="K85" s="324"/>
      <c r="L85" s="40"/>
      <c r="M85" s="41"/>
      <c r="N85" s="324"/>
      <c r="O85" s="40"/>
      <c r="P85" s="41"/>
      <c r="Q85" s="164"/>
      <c r="R85" s="40"/>
      <c r="S85" s="41"/>
      <c r="T85" s="164"/>
      <c r="U85" s="40"/>
      <c r="V85" s="41"/>
      <c r="W85" s="164"/>
      <c r="X85" s="176"/>
      <c r="Y85" s="75"/>
      <c r="Z85" s="330"/>
      <c r="AA85" s="172"/>
      <c r="AB85" s="42"/>
      <c r="AC85" s="110"/>
      <c r="AD85" s="73"/>
    </row>
    <row r="86" spans="1:30" x14ac:dyDescent="0.2">
      <c r="A86" s="39"/>
      <c r="B86" s="26"/>
      <c r="C86" s="40"/>
      <c r="D86" s="41"/>
      <c r="E86" s="324"/>
      <c r="F86" s="40"/>
      <c r="G86" s="41"/>
      <c r="H86" s="324"/>
      <c r="I86" s="40"/>
      <c r="J86" s="41"/>
      <c r="K86" s="324"/>
      <c r="L86" s="40"/>
      <c r="M86" s="41"/>
      <c r="N86" s="324"/>
      <c r="O86" s="40"/>
      <c r="P86" s="41"/>
      <c r="Q86" s="164"/>
      <c r="R86" s="40"/>
      <c r="S86" s="41"/>
      <c r="T86" s="164"/>
      <c r="U86" s="40"/>
      <c r="V86" s="41"/>
      <c r="W86" s="164"/>
      <c r="X86" s="176"/>
      <c r="Y86" s="75"/>
      <c r="Z86" s="330"/>
      <c r="AA86" s="172"/>
      <c r="AB86" s="42"/>
      <c r="AC86" s="110"/>
      <c r="AD86" s="73"/>
    </row>
    <row r="87" spans="1:30" x14ac:dyDescent="0.2">
      <c r="A87" s="127" t="s">
        <v>106</v>
      </c>
      <c r="B87" s="128" t="s">
        <v>3</v>
      </c>
      <c r="C87" s="146">
        <v>1</v>
      </c>
      <c r="D87" s="240">
        <v>1</v>
      </c>
      <c r="E87" s="323">
        <v>1</v>
      </c>
      <c r="F87" s="146">
        <v>1</v>
      </c>
      <c r="G87" s="240">
        <v>1</v>
      </c>
      <c r="H87" s="323">
        <v>1</v>
      </c>
      <c r="I87" s="146">
        <v>1</v>
      </c>
      <c r="J87" s="240">
        <v>1</v>
      </c>
      <c r="K87" s="323">
        <v>1</v>
      </c>
      <c r="L87" s="146">
        <v>1</v>
      </c>
      <c r="M87" s="240">
        <v>1</v>
      </c>
      <c r="N87" s="323">
        <v>1</v>
      </c>
      <c r="O87" s="37"/>
      <c r="P87" s="221"/>
      <c r="Q87" s="111"/>
      <c r="R87" s="37"/>
      <c r="S87" s="221"/>
      <c r="T87" s="111"/>
      <c r="U87" s="37"/>
      <c r="V87" s="221"/>
      <c r="W87" s="111"/>
      <c r="X87" s="48"/>
      <c r="Y87" s="139"/>
      <c r="Z87" s="328"/>
      <c r="AA87" s="37"/>
      <c r="AB87" s="221"/>
      <c r="AC87" s="111"/>
      <c r="AD87" s="73" t="s">
        <v>24</v>
      </c>
    </row>
    <row r="88" spans="1:30" x14ac:dyDescent="0.2">
      <c r="A88" s="129" t="s">
        <v>107</v>
      </c>
      <c r="B88" s="128" t="s">
        <v>2</v>
      </c>
      <c r="C88" s="146">
        <f>C$49*C87</f>
        <v>5.65</v>
      </c>
      <c r="D88" s="240">
        <f>D$49*D87</f>
        <v>5.65</v>
      </c>
      <c r="E88" s="323">
        <f>E$49*E87</f>
        <v>5.65</v>
      </c>
      <c r="F88" s="146">
        <f>F$51*F87</f>
        <v>0.3</v>
      </c>
      <c r="G88" s="240">
        <f>G$51*G87</f>
        <v>0.3</v>
      </c>
      <c r="H88" s="323">
        <f>H$51*H87</f>
        <v>0.3</v>
      </c>
      <c r="I88" s="146">
        <f>I$49*I87</f>
        <v>5.65</v>
      </c>
      <c r="J88" s="240">
        <f>J$49*J87</f>
        <v>5.65</v>
      </c>
      <c r="K88" s="323">
        <f>K$49*K87</f>
        <v>5.65</v>
      </c>
      <c r="L88" s="146">
        <f>L$51*L87</f>
        <v>0.3</v>
      </c>
      <c r="M88" s="240">
        <f>M$51*M87</f>
        <v>0.3</v>
      </c>
      <c r="N88" s="323">
        <f>N$51*N87</f>
        <v>0.3</v>
      </c>
      <c r="O88" s="37"/>
      <c r="P88" s="221"/>
      <c r="Q88" s="111"/>
      <c r="R88" s="37"/>
      <c r="S88" s="221"/>
      <c r="T88" s="111"/>
      <c r="U88" s="37"/>
      <c r="V88" s="221"/>
      <c r="W88" s="111"/>
      <c r="X88" s="208">
        <f>SQRT(SUMSQ(C88,F88,I88,L88))</f>
        <v>8.0015623474419044</v>
      </c>
      <c r="Y88" s="258">
        <f>SQRT(SUMSQ(D88,G88,J88,M88))</f>
        <v>8.0015623474419044</v>
      </c>
      <c r="Z88" s="329">
        <f>SQRT(SUMSQ(E88,H88,K88,N88))</f>
        <v>8.0015623474419044</v>
      </c>
      <c r="AA88" s="173"/>
      <c r="AB88" s="268"/>
      <c r="AC88" s="112"/>
      <c r="AD88" s="73" t="s">
        <v>108</v>
      </c>
    </row>
    <row r="89" spans="1:30" x14ac:dyDescent="0.2">
      <c r="A89" s="39"/>
      <c r="B89" s="26"/>
      <c r="C89" s="40"/>
      <c r="D89" s="41"/>
      <c r="E89" s="164"/>
      <c r="F89" s="40"/>
      <c r="G89" s="41"/>
      <c r="H89" s="164"/>
      <c r="I89" s="40"/>
      <c r="J89" s="41"/>
      <c r="K89" s="164"/>
      <c r="L89" s="40"/>
      <c r="M89" s="41"/>
      <c r="N89" s="164"/>
      <c r="O89" s="40"/>
      <c r="P89" s="41"/>
      <c r="Q89" s="164"/>
      <c r="R89" s="40"/>
      <c r="S89" s="41"/>
      <c r="T89" s="164"/>
      <c r="U89" s="40"/>
      <c r="V89" s="41"/>
      <c r="W89" s="164"/>
      <c r="X89" s="176"/>
      <c r="Y89" s="75"/>
      <c r="Z89" s="177"/>
      <c r="AA89" s="172"/>
      <c r="AB89" s="42"/>
      <c r="AC89" s="110"/>
      <c r="AD89" s="73"/>
    </row>
    <row r="90" spans="1:30" x14ac:dyDescent="0.2">
      <c r="A90" s="39"/>
      <c r="B90" s="26"/>
      <c r="C90" s="40"/>
      <c r="D90" s="41"/>
      <c r="E90" s="164"/>
      <c r="F90" s="40"/>
      <c r="G90" s="41"/>
      <c r="H90" s="164"/>
      <c r="I90" s="40"/>
      <c r="J90" s="41"/>
      <c r="K90" s="164"/>
      <c r="L90" s="40"/>
      <c r="M90" s="41"/>
      <c r="N90" s="164"/>
      <c r="O90" s="40"/>
      <c r="P90" s="41"/>
      <c r="Q90" s="164"/>
      <c r="R90" s="40"/>
      <c r="S90" s="41"/>
      <c r="T90" s="164"/>
      <c r="U90" s="40"/>
      <c r="V90" s="41"/>
      <c r="W90" s="164"/>
      <c r="X90" s="176"/>
      <c r="Y90" s="75"/>
      <c r="Z90" s="177"/>
      <c r="AA90" s="172"/>
      <c r="AB90" s="42"/>
      <c r="AC90" s="110"/>
      <c r="AD90" s="73"/>
    </row>
    <row r="91" spans="1:30" x14ac:dyDescent="0.2">
      <c r="A91" s="127" t="s">
        <v>91</v>
      </c>
      <c r="B91" s="128" t="s">
        <v>3</v>
      </c>
      <c r="C91" s="146">
        <v>1</v>
      </c>
      <c r="D91" s="240">
        <v>1</v>
      </c>
      <c r="E91" s="323">
        <v>1</v>
      </c>
      <c r="F91" s="146">
        <f>F31/(C31+F31)</f>
        <v>0.98043769612742049</v>
      </c>
      <c r="G91" s="240">
        <f>G31/(D31+G31)</f>
        <v>0.9804376961274206</v>
      </c>
      <c r="H91" s="323">
        <f>H31/(E31+H31)</f>
        <v>0.98043769612742049</v>
      </c>
      <c r="I91" s="146">
        <v>1</v>
      </c>
      <c r="J91" s="240">
        <v>1</v>
      </c>
      <c r="K91" s="323">
        <v>1</v>
      </c>
      <c r="L91" s="146">
        <f>L31/(I31+L31)</f>
        <v>0.44268836623770663</v>
      </c>
      <c r="M91" s="240">
        <f>M31/(J31+M31)</f>
        <v>0.44268836623770752</v>
      </c>
      <c r="N91" s="323">
        <f>N31/(K31+N31)</f>
        <v>0.44268836623770663</v>
      </c>
      <c r="O91" s="37"/>
      <c r="P91" s="221"/>
      <c r="Q91" s="111"/>
      <c r="R91" s="37"/>
      <c r="S91" s="221"/>
      <c r="T91" s="111"/>
      <c r="U91" s="37"/>
      <c r="V91" s="221"/>
      <c r="W91" s="111"/>
      <c r="X91" s="48"/>
      <c r="Y91" s="139"/>
      <c r="Z91" s="328"/>
      <c r="AA91" s="37"/>
      <c r="AB91" s="221"/>
      <c r="AC91" s="111"/>
      <c r="AD91" s="73" t="s">
        <v>166</v>
      </c>
    </row>
    <row r="92" spans="1:30" x14ac:dyDescent="0.2">
      <c r="A92" s="129" t="s">
        <v>92</v>
      </c>
      <c r="B92" s="128" t="s">
        <v>2</v>
      </c>
      <c r="C92" s="37">
        <f>C$48*C91</f>
        <v>5.65</v>
      </c>
      <c r="D92" s="221">
        <f>D$48*D91</f>
        <v>5.65</v>
      </c>
      <c r="E92" s="325">
        <f>E$48*E91</f>
        <v>5.65</v>
      </c>
      <c r="F92" s="37">
        <f>F$50*F91</f>
        <v>0.29413130883822614</v>
      </c>
      <c r="G92" s="221">
        <f>G$50*G91</f>
        <v>0.29413130883822619</v>
      </c>
      <c r="H92" s="325">
        <f>H$50*H91</f>
        <v>0.29413130883822614</v>
      </c>
      <c r="I92" s="37">
        <f>I$48*I91</f>
        <v>5.65</v>
      </c>
      <c r="J92" s="221">
        <f>J$48*J91</f>
        <v>5.65</v>
      </c>
      <c r="K92" s="325">
        <f>K$48*K91</f>
        <v>5.65</v>
      </c>
      <c r="L92" s="37">
        <f>L$50*L91</f>
        <v>0.13280650987131198</v>
      </c>
      <c r="M92" s="221">
        <f>M$50*M91</f>
        <v>0.13280650987131226</v>
      </c>
      <c r="N92" s="325">
        <f>N$50*N91</f>
        <v>0.13280650987131198</v>
      </c>
      <c r="O92" s="37"/>
      <c r="P92" s="221"/>
      <c r="Q92" s="111"/>
      <c r="R92" s="37"/>
      <c r="S92" s="221"/>
      <c r="T92" s="111"/>
      <c r="U92" s="37"/>
      <c r="V92" s="221"/>
      <c r="W92" s="111"/>
      <c r="X92" s="208">
        <f>SQRT(SUMSQ(C92,F92,I92,L92))</f>
        <v>7.9968212932328981</v>
      </c>
      <c r="Y92" s="258">
        <f>SQRT(SUMSQ(D92,G92,J92,M92))</f>
        <v>7.9968212932328981</v>
      </c>
      <c r="Z92" s="329">
        <f>SQRT(SUMSQ(E92,H92,K92,N92))</f>
        <v>7.9968212932328981</v>
      </c>
      <c r="AA92" s="173"/>
      <c r="AB92" s="268"/>
      <c r="AC92" s="112"/>
      <c r="AD92" s="73" t="s">
        <v>46</v>
      </c>
    </row>
    <row r="93" spans="1:30" x14ac:dyDescent="0.2">
      <c r="A93" s="39"/>
      <c r="B93" s="26"/>
      <c r="C93" s="40"/>
      <c r="D93" s="41"/>
      <c r="E93" s="324"/>
      <c r="F93" s="19"/>
      <c r="G93" s="41"/>
      <c r="H93" s="324"/>
      <c r="I93" s="40"/>
      <c r="J93" s="41"/>
      <c r="K93" s="324"/>
      <c r="L93" s="40"/>
      <c r="M93" s="41"/>
      <c r="N93" s="324"/>
      <c r="O93" s="40"/>
      <c r="P93" s="41"/>
      <c r="Q93" s="164"/>
      <c r="R93" s="40"/>
      <c r="S93" s="41"/>
      <c r="T93" s="164"/>
      <c r="U93" s="40"/>
      <c r="V93" s="41"/>
      <c r="W93" s="164"/>
      <c r="X93" s="176"/>
      <c r="Y93" s="75"/>
      <c r="Z93" s="330"/>
      <c r="AA93" s="172"/>
      <c r="AB93" s="42"/>
      <c r="AC93" s="110"/>
      <c r="AD93" s="73"/>
    </row>
    <row r="94" spans="1:30" x14ac:dyDescent="0.2">
      <c r="A94" s="39"/>
      <c r="B94" s="26"/>
      <c r="C94" s="40"/>
      <c r="D94" s="41"/>
      <c r="E94" s="324"/>
      <c r="F94" s="40"/>
      <c r="G94" s="41"/>
      <c r="H94" s="324"/>
      <c r="I94" s="40"/>
      <c r="J94" s="41"/>
      <c r="K94" s="324"/>
      <c r="L94" s="40"/>
      <c r="M94" s="41"/>
      <c r="N94" s="324"/>
      <c r="O94" s="40"/>
      <c r="P94" s="41"/>
      <c r="Q94" s="164"/>
      <c r="R94" s="40"/>
      <c r="S94" s="41"/>
      <c r="T94" s="164"/>
      <c r="U94" s="40"/>
      <c r="V94" s="41"/>
      <c r="W94" s="164"/>
      <c r="X94" s="176"/>
      <c r="Y94" s="75"/>
      <c r="Z94" s="330"/>
      <c r="AA94" s="172"/>
      <c r="AB94" s="42"/>
      <c r="AC94" s="110"/>
      <c r="AD94" s="73"/>
    </row>
    <row r="95" spans="1:30" x14ac:dyDescent="0.2">
      <c r="A95" s="138" t="s">
        <v>111</v>
      </c>
      <c r="B95" s="200" t="s">
        <v>3</v>
      </c>
      <c r="C95" s="146">
        <v>1</v>
      </c>
      <c r="D95" s="240">
        <v>1</v>
      </c>
      <c r="E95" s="323">
        <v>1</v>
      </c>
      <c r="F95" s="146">
        <v>1</v>
      </c>
      <c r="G95" s="240">
        <v>1</v>
      </c>
      <c r="H95" s="323">
        <v>1</v>
      </c>
      <c r="I95" s="37"/>
      <c r="J95" s="221"/>
      <c r="K95" s="325"/>
      <c r="L95" s="37"/>
      <c r="M95" s="221"/>
      <c r="N95" s="325"/>
      <c r="O95" s="37">
        <v>1</v>
      </c>
      <c r="P95" s="221">
        <v>1</v>
      </c>
      <c r="Q95" s="325">
        <v>1</v>
      </c>
      <c r="R95" s="37">
        <v>1</v>
      </c>
      <c r="S95" s="221">
        <v>1</v>
      </c>
      <c r="T95" s="325">
        <v>1</v>
      </c>
      <c r="U95" s="37">
        <v>1</v>
      </c>
      <c r="V95" s="221">
        <v>1</v>
      </c>
      <c r="W95" s="325">
        <v>1</v>
      </c>
      <c r="X95" s="48"/>
      <c r="Y95" s="139"/>
      <c r="Z95" s="328"/>
      <c r="AA95" s="37"/>
      <c r="AB95" s="221"/>
      <c r="AC95" s="111"/>
      <c r="AD95" s="202" t="s">
        <v>24</v>
      </c>
    </row>
    <row r="96" spans="1:30" x14ac:dyDescent="0.2">
      <c r="A96" s="201" t="s">
        <v>112</v>
      </c>
      <c r="B96" s="200" t="s">
        <v>2</v>
      </c>
      <c r="C96" s="146">
        <f>C$49*C95</f>
        <v>5.65</v>
      </c>
      <c r="D96" s="240">
        <f>D$49*D95</f>
        <v>5.65</v>
      </c>
      <c r="E96" s="323">
        <f>E$49*E95</f>
        <v>5.65</v>
      </c>
      <c r="F96" s="146">
        <f>F$51*F95</f>
        <v>0.3</v>
      </c>
      <c r="G96" s="240">
        <f>G$51*G95</f>
        <v>0.3</v>
      </c>
      <c r="H96" s="323">
        <f>H$51*H95</f>
        <v>0.3</v>
      </c>
      <c r="I96" s="37"/>
      <c r="J96" s="221"/>
      <c r="K96" s="325"/>
      <c r="L96" s="37"/>
      <c r="M96" s="221"/>
      <c r="N96" s="325"/>
      <c r="O96" s="37">
        <f>O$53*O95</f>
        <v>8</v>
      </c>
      <c r="P96" s="221">
        <f>P$53*P95</f>
        <v>8</v>
      </c>
      <c r="Q96" s="325">
        <f>Q$53*Q95</f>
        <v>8</v>
      </c>
      <c r="R96" s="37">
        <f>R$55*R95</f>
        <v>5.4499999999999957</v>
      </c>
      <c r="S96" s="221">
        <f>S$55*S95</f>
        <v>6.3000000000000043</v>
      </c>
      <c r="T96" s="325">
        <f>T$55*T95</f>
        <v>6.3999999999999986</v>
      </c>
      <c r="U96" s="37">
        <f>U$56*U95</f>
        <v>15</v>
      </c>
      <c r="V96" s="221">
        <f>V$56*V95</f>
        <v>15</v>
      </c>
      <c r="W96" s="325">
        <f>W$56*W95</f>
        <v>15</v>
      </c>
      <c r="X96" s="208">
        <f>SQRT(SUMSQ(C96,F96))+SUM(O96,R96,U96)</f>
        <v>34.107958995963116</v>
      </c>
      <c r="Y96" s="258">
        <f>SQRT(SUMSQ(D96,G96))+SUM(P96,S96,V96)</f>
        <v>34.957958995963125</v>
      </c>
      <c r="Z96" s="329">
        <f>SQRT(SUMSQ(E96,H96))+SUM(Q96,T96,W96)</f>
        <v>35.057958995963119</v>
      </c>
      <c r="AA96" s="173"/>
      <c r="AB96" s="268"/>
      <c r="AC96" s="112"/>
      <c r="AD96" s="58" t="s">
        <v>115</v>
      </c>
    </row>
    <row r="97" spans="1:30" x14ac:dyDescent="0.2">
      <c r="A97" s="39"/>
      <c r="B97" s="26"/>
      <c r="C97" s="40"/>
      <c r="D97" s="41"/>
      <c r="E97" s="324"/>
      <c r="F97" s="40"/>
      <c r="G97" s="41"/>
      <c r="H97" s="324"/>
      <c r="I97" s="40"/>
      <c r="J97" s="41"/>
      <c r="K97" s="324"/>
      <c r="L97" s="40"/>
      <c r="M97" s="41"/>
      <c r="N97" s="324"/>
      <c r="O97" s="40"/>
      <c r="P97" s="41"/>
      <c r="Q97" s="324"/>
      <c r="R97" s="40"/>
      <c r="S97" s="41"/>
      <c r="T97" s="324"/>
      <c r="U97" s="40"/>
      <c r="V97" s="41"/>
      <c r="W97" s="324"/>
      <c r="X97" s="176"/>
      <c r="Y97" s="75"/>
      <c r="Z97" s="330"/>
      <c r="AA97" s="172"/>
      <c r="AB97" s="42"/>
      <c r="AC97" s="110"/>
      <c r="AD97" s="73"/>
    </row>
    <row r="98" spans="1:30" x14ac:dyDescent="0.2">
      <c r="A98" s="39"/>
      <c r="B98" s="26"/>
      <c r="C98" s="40"/>
      <c r="D98" s="41"/>
      <c r="E98" s="324"/>
      <c r="F98" s="40"/>
      <c r="G98" s="41"/>
      <c r="H98" s="324"/>
      <c r="I98" s="40"/>
      <c r="J98" s="41"/>
      <c r="K98" s="324"/>
      <c r="L98" s="40"/>
      <c r="M98" s="41"/>
      <c r="N98" s="324"/>
      <c r="O98" s="40"/>
      <c r="P98" s="41"/>
      <c r="Q98" s="324"/>
      <c r="R98" s="40"/>
      <c r="S98" s="41"/>
      <c r="T98" s="324"/>
      <c r="U98" s="40"/>
      <c r="V98" s="41"/>
      <c r="W98" s="324"/>
      <c r="X98" s="176"/>
      <c r="Y98" s="75"/>
      <c r="Z98" s="330"/>
      <c r="AA98" s="172"/>
      <c r="AB98" s="42"/>
      <c r="AC98" s="110"/>
      <c r="AD98" s="73"/>
    </row>
    <row r="99" spans="1:30" x14ac:dyDescent="0.2">
      <c r="A99" s="138" t="s">
        <v>209</v>
      </c>
      <c r="B99" s="200" t="s">
        <v>3</v>
      </c>
      <c r="C99" s="37"/>
      <c r="D99" s="221"/>
      <c r="E99" s="325"/>
      <c r="F99" s="37"/>
      <c r="G99" s="221"/>
      <c r="H99" s="325"/>
      <c r="I99" s="146">
        <v>1</v>
      </c>
      <c r="J99" s="240">
        <v>1</v>
      </c>
      <c r="K99" s="323">
        <v>1</v>
      </c>
      <c r="L99" s="146">
        <v>1</v>
      </c>
      <c r="M99" s="240">
        <v>1</v>
      </c>
      <c r="N99" s="323">
        <v>1</v>
      </c>
      <c r="O99" s="37">
        <v>1</v>
      </c>
      <c r="P99" s="221">
        <v>1</v>
      </c>
      <c r="Q99" s="325">
        <v>1</v>
      </c>
      <c r="R99" s="37">
        <v>0</v>
      </c>
      <c r="S99" s="221">
        <v>0</v>
      </c>
      <c r="T99" s="325">
        <v>0</v>
      </c>
      <c r="U99" s="37">
        <v>1</v>
      </c>
      <c r="V99" s="221">
        <v>1</v>
      </c>
      <c r="W99" s="325">
        <v>1</v>
      </c>
      <c r="X99" s="48"/>
      <c r="Y99" s="139"/>
      <c r="Z99" s="328"/>
      <c r="AA99" s="37"/>
      <c r="AB99" s="221"/>
      <c r="AC99" s="111"/>
      <c r="AD99" s="202" t="s">
        <v>24</v>
      </c>
    </row>
    <row r="100" spans="1:30" x14ac:dyDescent="0.2">
      <c r="A100" s="201" t="s">
        <v>210</v>
      </c>
      <c r="B100" s="200" t="s">
        <v>2</v>
      </c>
      <c r="C100" s="37"/>
      <c r="D100" s="221"/>
      <c r="E100" s="325"/>
      <c r="F100" s="37"/>
      <c r="G100" s="221"/>
      <c r="H100" s="325"/>
      <c r="I100" s="146">
        <f>I$49*I99</f>
        <v>5.65</v>
      </c>
      <c r="J100" s="240">
        <f>J$49*J99</f>
        <v>5.65</v>
      </c>
      <c r="K100" s="323">
        <f>K$49*K99</f>
        <v>5.65</v>
      </c>
      <c r="L100" s="146">
        <f>L$51*L99</f>
        <v>0.3</v>
      </c>
      <c r="M100" s="240">
        <f>M$51*M99</f>
        <v>0.3</v>
      </c>
      <c r="N100" s="323">
        <f>N$51*N99</f>
        <v>0.3</v>
      </c>
      <c r="O100" s="37">
        <f>O$52*O99</f>
        <v>6</v>
      </c>
      <c r="P100" s="221">
        <f>P$52*P99</f>
        <v>6</v>
      </c>
      <c r="Q100" s="325">
        <f>Q$52*Q99</f>
        <v>6</v>
      </c>
      <c r="R100" s="37">
        <f>R$55*R99</f>
        <v>0</v>
      </c>
      <c r="S100" s="221">
        <f>S$55*S99</f>
        <v>0</v>
      </c>
      <c r="T100" s="325">
        <f>T$55*T99</f>
        <v>0</v>
      </c>
      <c r="U100" s="37">
        <f>U$56*U99</f>
        <v>15</v>
      </c>
      <c r="V100" s="221">
        <f>V$56*V99</f>
        <v>15</v>
      </c>
      <c r="W100" s="325">
        <f>W$56*W99</f>
        <v>15</v>
      </c>
      <c r="X100" s="208">
        <f>SQRT(SUMSQ(I100,L100))+SUM(O100,R100,U100)</f>
        <v>26.657958995963121</v>
      </c>
      <c r="Y100" s="258">
        <f>SQRT(SUMSQ(J100,M100))+SUM(P100,S100,V100)</f>
        <v>26.657958995963121</v>
      </c>
      <c r="Z100" s="329">
        <f>SQRT(SUMSQ(K100,N100))+SUM(Q100,T100,W100)</f>
        <v>26.657958995963121</v>
      </c>
      <c r="AA100" s="173"/>
      <c r="AB100" s="268"/>
      <c r="AC100" s="112"/>
      <c r="AD100" s="58" t="s">
        <v>116</v>
      </c>
    </row>
    <row r="101" spans="1:30" x14ac:dyDescent="0.2">
      <c r="A101" s="39"/>
      <c r="B101" s="26"/>
      <c r="C101" s="40"/>
      <c r="D101" s="41"/>
      <c r="E101" s="324"/>
      <c r="F101" s="40"/>
      <c r="G101" s="41"/>
      <c r="H101" s="324"/>
      <c r="I101" s="40"/>
      <c r="J101" s="41"/>
      <c r="K101" s="324"/>
      <c r="L101" s="40"/>
      <c r="M101" s="41"/>
      <c r="N101" s="324"/>
      <c r="O101" s="40"/>
      <c r="P101" s="41"/>
      <c r="Q101" s="324"/>
      <c r="R101" s="40"/>
      <c r="S101" s="41"/>
      <c r="T101" s="324"/>
      <c r="U101" s="40"/>
      <c r="V101" s="41"/>
      <c r="W101" s="324"/>
      <c r="X101" s="176"/>
      <c r="Y101" s="75"/>
      <c r="Z101" s="330"/>
      <c r="AA101" s="172"/>
      <c r="AB101" s="42"/>
      <c r="AC101" s="110"/>
      <c r="AD101" s="73"/>
    </row>
    <row r="102" spans="1:30" x14ac:dyDescent="0.2">
      <c r="A102" s="39"/>
      <c r="B102" s="26"/>
      <c r="C102" s="40"/>
      <c r="D102" s="41"/>
      <c r="E102" s="324"/>
      <c r="F102" s="40"/>
      <c r="G102" s="41"/>
      <c r="H102" s="324"/>
      <c r="I102" s="40"/>
      <c r="J102" s="41"/>
      <c r="K102" s="324"/>
      <c r="L102" s="40"/>
      <c r="M102" s="41"/>
      <c r="N102" s="324"/>
      <c r="O102" s="40"/>
      <c r="P102" s="41"/>
      <c r="Q102" s="324"/>
      <c r="R102" s="40"/>
      <c r="S102" s="41"/>
      <c r="T102" s="324"/>
      <c r="U102" s="40"/>
      <c r="V102" s="41"/>
      <c r="W102" s="324"/>
      <c r="X102" s="176"/>
      <c r="Y102" s="75"/>
      <c r="Z102" s="330"/>
      <c r="AA102" s="172"/>
      <c r="AB102" s="42"/>
      <c r="AC102" s="110"/>
      <c r="AD102" s="73"/>
    </row>
    <row r="103" spans="1:30" x14ac:dyDescent="0.2">
      <c r="A103" s="138" t="s">
        <v>113</v>
      </c>
      <c r="B103" s="200" t="s">
        <v>3</v>
      </c>
      <c r="C103" s="37"/>
      <c r="D103" s="221"/>
      <c r="E103" s="325"/>
      <c r="F103" s="37"/>
      <c r="G103" s="221"/>
      <c r="H103" s="325"/>
      <c r="I103" s="146">
        <v>1</v>
      </c>
      <c r="J103" s="240">
        <v>1</v>
      </c>
      <c r="K103" s="323">
        <v>1</v>
      </c>
      <c r="L103" s="146">
        <v>1</v>
      </c>
      <c r="M103" s="240">
        <v>1</v>
      </c>
      <c r="N103" s="323">
        <v>1</v>
      </c>
      <c r="O103" s="37">
        <v>1</v>
      </c>
      <c r="P103" s="221">
        <v>1</v>
      </c>
      <c r="Q103" s="325">
        <v>1</v>
      </c>
      <c r="R103" s="37">
        <v>0</v>
      </c>
      <c r="S103" s="221">
        <v>0</v>
      </c>
      <c r="T103" s="325">
        <v>0</v>
      </c>
      <c r="U103" s="37">
        <v>1</v>
      </c>
      <c r="V103" s="221">
        <v>1</v>
      </c>
      <c r="W103" s="325">
        <v>1</v>
      </c>
      <c r="X103" s="48"/>
      <c r="Y103" s="139"/>
      <c r="Z103" s="328"/>
      <c r="AA103" s="37"/>
      <c r="AB103" s="221"/>
      <c r="AC103" s="111"/>
      <c r="AD103" s="202" t="s">
        <v>24</v>
      </c>
    </row>
    <row r="104" spans="1:30" x14ac:dyDescent="0.2">
      <c r="A104" s="201" t="s">
        <v>114</v>
      </c>
      <c r="B104" s="200" t="s">
        <v>2</v>
      </c>
      <c r="C104" s="37"/>
      <c r="D104" s="221"/>
      <c r="E104" s="325"/>
      <c r="F104" s="37"/>
      <c r="G104" s="221"/>
      <c r="H104" s="325"/>
      <c r="I104" s="146">
        <f>I$49*I103</f>
        <v>5.65</v>
      </c>
      <c r="J104" s="240">
        <f>J$49*J103</f>
        <v>5.65</v>
      </c>
      <c r="K104" s="323">
        <f>K$49*K103</f>
        <v>5.65</v>
      </c>
      <c r="L104" s="146">
        <f>L$51*L103</f>
        <v>0.3</v>
      </c>
      <c r="M104" s="240">
        <f>M$51*M103</f>
        <v>0.3</v>
      </c>
      <c r="N104" s="323">
        <f>N$51*N103</f>
        <v>0.3</v>
      </c>
      <c r="O104" s="37">
        <f>O$53*O103</f>
        <v>8</v>
      </c>
      <c r="P104" s="221">
        <f>P$53*P103</f>
        <v>8</v>
      </c>
      <c r="Q104" s="325">
        <f>Q$53*Q103</f>
        <v>8</v>
      </c>
      <c r="R104" s="37">
        <f>R$55*R103</f>
        <v>0</v>
      </c>
      <c r="S104" s="221">
        <f>S$55*S103</f>
        <v>0</v>
      </c>
      <c r="T104" s="325">
        <f>T$55*T103</f>
        <v>0</v>
      </c>
      <c r="U104" s="37">
        <f>U$56*U103</f>
        <v>15</v>
      </c>
      <c r="V104" s="221">
        <f>V$56*V103</f>
        <v>15</v>
      </c>
      <c r="W104" s="325">
        <f>W$56*W103</f>
        <v>15</v>
      </c>
      <c r="X104" s="208">
        <f>SQRT(SUMSQ(I104,L104))+SUM(O104,R104,U104)</f>
        <v>28.657958995963121</v>
      </c>
      <c r="Y104" s="258">
        <f>SQRT(SUMSQ(J104,M104))+SUM(P104,S104,V104)</f>
        <v>28.657958995963121</v>
      </c>
      <c r="Z104" s="329">
        <f>SQRT(SUMSQ(K104,N104))+SUM(Q104,T104,W104)</f>
        <v>28.657958995963121</v>
      </c>
      <c r="AA104" s="173"/>
      <c r="AB104" s="268"/>
      <c r="AC104" s="112"/>
      <c r="AD104" s="58" t="s">
        <v>116</v>
      </c>
    </row>
    <row r="105" spans="1:30" x14ac:dyDescent="0.2">
      <c r="A105" s="39"/>
      <c r="B105" s="26"/>
      <c r="C105" s="40"/>
      <c r="D105" s="41"/>
      <c r="E105" s="324"/>
      <c r="F105" s="40"/>
      <c r="G105" s="41"/>
      <c r="H105" s="324"/>
      <c r="I105" s="40"/>
      <c r="J105" s="41"/>
      <c r="K105" s="324"/>
      <c r="L105" s="40"/>
      <c r="M105" s="41"/>
      <c r="N105" s="324"/>
      <c r="O105" s="40"/>
      <c r="P105" s="41"/>
      <c r="Q105" s="324"/>
      <c r="R105" s="40"/>
      <c r="S105" s="41"/>
      <c r="T105" s="324"/>
      <c r="U105" s="40"/>
      <c r="V105" s="41"/>
      <c r="W105" s="324"/>
      <c r="X105" s="176"/>
      <c r="Y105" s="75"/>
      <c r="Z105" s="330"/>
      <c r="AA105" s="172"/>
      <c r="AB105" s="42"/>
      <c r="AC105" s="110"/>
      <c r="AD105" s="73"/>
    </row>
    <row r="106" spans="1:30" x14ac:dyDescent="0.2">
      <c r="A106" s="39"/>
      <c r="B106" s="26"/>
      <c r="C106" s="40"/>
      <c r="D106" s="41"/>
      <c r="E106" s="324"/>
      <c r="F106" s="40"/>
      <c r="G106" s="41"/>
      <c r="H106" s="324"/>
      <c r="I106" s="40"/>
      <c r="J106" s="41"/>
      <c r="K106" s="324"/>
      <c r="L106" s="40"/>
      <c r="M106" s="41"/>
      <c r="N106" s="324"/>
      <c r="O106" s="40"/>
      <c r="P106" s="41"/>
      <c r="Q106" s="324"/>
      <c r="R106" s="40"/>
      <c r="S106" s="41"/>
      <c r="T106" s="324"/>
      <c r="U106" s="40"/>
      <c r="V106" s="41"/>
      <c r="W106" s="324"/>
      <c r="X106" s="176"/>
      <c r="Y106" s="75"/>
      <c r="Z106" s="330"/>
      <c r="AA106" s="172"/>
      <c r="AB106" s="42"/>
      <c r="AC106" s="110"/>
      <c r="AD106" s="73"/>
    </row>
    <row r="107" spans="1:30" x14ac:dyDescent="0.2">
      <c r="A107" s="138" t="s">
        <v>109</v>
      </c>
      <c r="B107" s="200" t="s">
        <v>3</v>
      </c>
      <c r="C107" s="146">
        <v>1</v>
      </c>
      <c r="D107" s="240">
        <v>1</v>
      </c>
      <c r="E107" s="323">
        <v>1</v>
      </c>
      <c r="F107" s="146">
        <v>1</v>
      </c>
      <c r="G107" s="240">
        <v>1</v>
      </c>
      <c r="H107" s="323">
        <v>1</v>
      </c>
      <c r="I107" s="146">
        <v>1</v>
      </c>
      <c r="J107" s="240">
        <v>1</v>
      </c>
      <c r="K107" s="323">
        <v>1</v>
      </c>
      <c r="L107" s="146">
        <v>1</v>
      </c>
      <c r="M107" s="240">
        <v>1</v>
      </c>
      <c r="N107" s="323">
        <v>1</v>
      </c>
      <c r="O107" s="37">
        <v>1</v>
      </c>
      <c r="P107" s="221">
        <v>1</v>
      </c>
      <c r="Q107" s="325">
        <v>1</v>
      </c>
      <c r="R107" s="37">
        <v>1</v>
      </c>
      <c r="S107" s="221">
        <v>1</v>
      </c>
      <c r="T107" s="325">
        <v>1</v>
      </c>
      <c r="U107" s="37">
        <v>0</v>
      </c>
      <c r="V107" s="221">
        <v>0</v>
      </c>
      <c r="W107" s="325">
        <v>0</v>
      </c>
      <c r="X107" s="48"/>
      <c r="Y107" s="139"/>
      <c r="Z107" s="328"/>
      <c r="AA107" s="37"/>
      <c r="AB107" s="221"/>
      <c r="AC107" s="111"/>
      <c r="AD107" s="73" t="s">
        <v>24</v>
      </c>
    </row>
    <row r="108" spans="1:30" x14ac:dyDescent="0.2">
      <c r="A108" s="201" t="s">
        <v>110</v>
      </c>
      <c r="B108" s="200" t="s">
        <v>2</v>
      </c>
      <c r="C108" s="146">
        <f>C$49*C107</f>
        <v>5.65</v>
      </c>
      <c r="D108" s="240">
        <f>D$49*D107</f>
        <v>5.65</v>
      </c>
      <c r="E108" s="323">
        <f>E$49*E107</f>
        <v>5.65</v>
      </c>
      <c r="F108" s="146">
        <f>F$51*F107</f>
        <v>0.3</v>
      </c>
      <c r="G108" s="240">
        <f>G$51*G107</f>
        <v>0.3</v>
      </c>
      <c r="H108" s="323">
        <f>H$51*H107</f>
        <v>0.3</v>
      </c>
      <c r="I108" s="146">
        <f>I$49*I107</f>
        <v>5.65</v>
      </c>
      <c r="J108" s="240">
        <f>J$49*J107</f>
        <v>5.65</v>
      </c>
      <c r="K108" s="323">
        <f>K$49*K107</f>
        <v>5.65</v>
      </c>
      <c r="L108" s="146">
        <f>L$51*L107</f>
        <v>0.3</v>
      </c>
      <c r="M108" s="240">
        <f>M$51*M107</f>
        <v>0.3</v>
      </c>
      <c r="N108" s="323">
        <f>N$51*N107</f>
        <v>0.3</v>
      </c>
      <c r="O108" s="37">
        <f>O$54*O107</f>
        <v>6</v>
      </c>
      <c r="P108" s="221">
        <f>P$54*P107</f>
        <v>6</v>
      </c>
      <c r="Q108" s="325">
        <f>Q$54*Q107</f>
        <v>6</v>
      </c>
      <c r="R108" s="37">
        <f>R$55*R107</f>
        <v>5.4499999999999957</v>
      </c>
      <c r="S108" s="221">
        <f>S$55*S107</f>
        <v>6.3000000000000043</v>
      </c>
      <c r="T108" s="325">
        <f>T$55*T107</f>
        <v>6.3999999999999986</v>
      </c>
      <c r="U108" s="37">
        <f>U$56*U107</f>
        <v>0</v>
      </c>
      <c r="V108" s="221">
        <f>V$56*V107</f>
        <v>0</v>
      </c>
      <c r="W108" s="325">
        <f>W$56*W107</f>
        <v>0</v>
      </c>
      <c r="X108" s="208">
        <f>SQRT(SUMSQ(C108,F108,I108,L108))+SUM(O108,R108,U108)</f>
        <v>19.4515623474419</v>
      </c>
      <c r="Y108" s="258">
        <f>SQRT(SUMSQ(D108,G108,J108,M108))+SUM(P108,S108,V108)</f>
        <v>20.301562347441909</v>
      </c>
      <c r="Z108" s="329">
        <f>SQRT(SUMSQ(E108,H108,K108,N108))+SUM(Q108,T108,W108)</f>
        <v>20.401562347441903</v>
      </c>
      <c r="AA108" s="173"/>
      <c r="AB108" s="268"/>
      <c r="AC108" s="112"/>
      <c r="AD108" s="58" t="s">
        <v>117</v>
      </c>
    </row>
    <row r="109" spans="1:30" ht="13.5" thickBot="1" x14ac:dyDescent="0.25">
      <c r="A109" s="90"/>
      <c r="B109" s="99"/>
      <c r="C109" s="72"/>
      <c r="D109" s="222"/>
      <c r="E109" s="171"/>
      <c r="F109" s="72"/>
      <c r="G109" s="222"/>
      <c r="H109" s="171"/>
      <c r="I109" s="72"/>
      <c r="J109" s="222"/>
      <c r="K109" s="171"/>
      <c r="L109" s="72"/>
      <c r="M109" s="222"/>
      <c r="N109" s="171"/>
      <c r="O109" s="72"/>
      <c r="P109" s="222"/>
      <c r="Q109" s="171"/>
      <c r="R109" s="72"/>
      <c r="S109" s="222"/>
      <c r="T109" s="171"/>
      <c r="U109" s="72"/>
      <c r="V109" s="222"/>
      <c r="W109" s="171"/>
      <c r="X109" s="174"/>
      <c r="Y109" s="259"/>
      <c r="Z109" s="113"/>
      <c r="AA109" s="174"/>
      <c r="AB109" s="259"/>
      <c r="AC109" s="113"/>
      <c r="AD109" s="74"/>
    </row>
    <row r="110" spans="1:30" x14ac:dyDescent="0.2">
      <c r="A110" s="193"/>
      <c r="B110" s="26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2"/>
      <c r="Y110" s="42"/>
      <c r="Z110" s="42"/>
      <c r="AA110" s="42"/>
      <c r="AB110" s="42"/>
      <c r="AC110" s="42"/>
      <c r="AD110" s="42"/>
    </row>
    <row r="111" spans="1:30" ht="13.5" thickBot="1" x14ac:dyDescent="0.25">
      <c r="A111" s="44"/>
      <c r="O111" s="47"/>
      <c r="P111" s="47"/>
      <c r="Q111" s="47"/>
      <c r="R111" s="47"/>
      <c r="S111" s="47"/>
      <c r="T111" s="47"/>
      <c r="U111" s="47"/>
      <c r="V111" s="47"/>
      <c r="W111" s="47"/>
    </row>
    <row r="112" spans="1:30" x14ac:dyDescent="0.2">
      <c r="A112" s="9" t="s">
        <v>21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29"/>
      <c r="P112" s="29"/>
      <c r="Q112" s="29"/>
      <c r="R112" s="29"/>
      <c r="S112" s="29"/>
      <c r="T112" s="29"/>
      <c r="U112" s="29"/>
      <c r="V112" s="29"/>
      <c r="W112" s="29"/>
      <c r="X112" s="45"/>
      <c r="Y112" s="45"/>
      <c r="Z112" s="45"/>
      <c r="AA112" s="45"/>
      <c r="AB112" s="45"/>
      <c r="AC112" s="45"/>
      <c r="AD112" s="13" t="s">
        <v>0</v>
      </c>
    </row>
    <row r="113" spans="1:30" x14ac:dyDescent="0.2">
      <c r="A113" s="95" t="s">
        <v>200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21"/>
      <c r="P113" s="21"/>
      <c r="Q113" s="21"/>
      <c r="R113" s="21"/>
      <c r="S113" s="21"/>
      <c r="T113" s="21"/>
      <c r="U113" s="21"/>
      <c r="V113" s="21"/>
      <c r="W113" s="21"/>
      <c r="X113" s="26"/>
      <c r="Y113" s="26"/>
      <c r="Z113" s="26"/>
      <c r="AA113" s="26"/>
      <c r="AB113" s="26"/>
      <c r="AC113" s="26"/>
      <c r="AD113" s="218"/>
    </row>
    <row r="114" spans="1:30" ht="13.5" thickBot="1" x14ac:dyDescent="0.25">
      <c r="A114" s="95" t="s">
        <v>154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6"/>
      <c r="Y114" s="26"/>
      <c r="Z114" s="26"/>
      <c r="AA114" s="26"/>
      <c r="AB114" s="26"/>
      <c r="AC114" s="26"/>
      <c r="AD114" s="71"/>
    </row>
    <row r="115" spans="1:30" x14ac:dyDescent="0.2">
      <c r="A115" s="9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29"/>
      <c r="P115" s="29"/>
      <c r="Q115" s="29"/>
      <c r="R115" s="29"/>
      <c r="S115" s="29"/>
      <c r="T115" s="29"/>
      <c r="U115" s="29"/>
      <c r="V115" s="29"/>
      <c r="W115" s="29"/>
      <c r="X115" s="45"/>
      <c r="Y115" s="45"/>
      <c r="Z115" s="45"/>
      <c r="AA115" s="45"/>
      <c r="AB115" s="45"/>
      <c r="AC115" s="45"/>
      <c r="AD115" s="55"/>
    </row>
    <row r="116" spans="1:30" ht="13.5" thickBot="1" x14ac:dyDescent="0.25">
      <c r="O116" s="47"/>
      <c r="P116" s="47"/>
      <c r="Q116" s="47"/>
      <c r="R116" s="47"/>
      <c r="S116" s="47"/>
      <c r="T116" s="47"/>
      <c r="U116" s="47"/>
      <c r="V116" s="47"/>
      <c r="W116" s="47"/>
      <c r="X116" s="44"/>
      <c r="Y116" s="44"/>
      <c r="Z116" s="44"/>
      <c r="AA116" s="44"/>
      <c r="AB116" s="44"/>
      <c r="AC116" s="44"/>
    </row>
    <row r="117" spans="1:30" ht="13.5" thickBot="1" x14ac:dyDescent="0.25">
      <c r="A117" s="137" t="s">
        <v>22</v>
      </c>
      <c r="B117" s="65"/>
      <c r="C117" s="371" t="s">
        <v>35</v>
      </c>
      <c r="D117" s="389"/>
      <c r="E117" s="389"/>
      <c r="F117" s="389"/>
      <c r="G117" s="389"/>
      <c r="H117" s="389"/>
      <c r="I117" s="389"/>
      <c r="J117" s="389"/>
      <c r="K117" s="389"/>
      <c r="L117" s="389"/>
      <c r="M117" s="389"/>
      <c r="N117" s="390"/>
      <c r="O117" s="88"/>
      <c r="P117" s="88"/>
      <c r="Q117" s="88"/>
      <c r="R117" s="88"/>
      <c r="S117" s="88"/>
      <c r="T117" s="88"/>
      <c r="U117" s="88"/>
      <c r="V117" s="88"/>
      <c r="W117" s="88"/>
      <c r="X117" s="12"/>
      <c r="Y117" s="12"/>
      <c r="Z117" s="12"/>
      <c r="AA117" s="12"/>
      <c r="AB117" s="12"/>
      <c r="AC117" s="12"/>
      <c r="AD117" s="13" t="s">
        <v>0</v>
      </c>
    </row>
    <row r="118" spans="1:30" x14ac:dyDescent="0.2">
      <c r="A118" s="280"/>
      <c r="B118" s="15"/>
      <c r="C118" s="375" t="s">
        <v>36</v>
      </c>
      <c r="D118" s="376"/>
      <c r="E118" s="377"/>
      <c r="F118" s="375" t="s">
        <v>37</v>
      </c>
      <c r="G118" s="378"/>
      <c r="H118" s="377"/>
      <c r="I118" s="379" t="s">
        <v>38</v>
      </c>
      <c r="J118" s="380"/>
      <c r="K118" s="377"/>
      <c r="L118" s="379" t="s">
        <v>39</v>
      </c>
      <c r="M118" s="381"/>
      <c r="N118" s="377"/>
      <c r="O118" s="17"/>
      <c r="P118" s="17"/>
      <c r="Q118" s="17"/>
      <c r="R118" s="17"/>
      <c r="S118" s="17"/>
      <c r="T118" s="17"/>
      <c r="U118" s="17"/>
      <c r="V118" s="17"/>
      <c r="W118" s="17"/>
      <c r="X118" s="8"/>
      <c r="Y118" s="8"/>
      <c r="Z118" s="8"/>
      <c r="AA118" s="8"/>
      <c r="AB118" s="8"/>
      <c r="AC118" s="8"/>
      <c r="AD118" s="108"/>
    </row>
    <row r="119" spans="1:30" x14ac:dyDescent="0.2">
      <c r="A119" s="30"/>
      <c r="B119" s="15"/>
      <c r="C119" s="144" t="s">
        <v>127</v>
      </c>
      <c r="D119" s="233" t="s">
        <v>128</v>
      </c>
      <c r="E119" s="326" t="s">
        <v>168</v>
      </c>
      <c r="F119" s="144" t="s">
        <v>127</v>
      </c>
      <c r="G119" s="233" t="s">
        <v>128</v>
      </c>
      <c r="H119" s="326" t="s">
        <v>168</v>
      </c>
      <c r="I119" s="144" t="s">
        <v>127</v>
      </c>
      <c r="J119" s="233" t="s">
        <v>128</v>
      </c>
      <c r="K119" s="326" t="s">
        <v>168</v>
      </c>
      <c r="L119" s="144" t="s">
        <v>127</v>
      </c>
      <c r="M119" s="233" t="s">
        <v>128</v>
      </c>
      <c r="N119" s="326" t="s">
        <v>168</v>
      </c>
      <c r="O119" s="17"/>
      <c r="P119" s="17"/>
      <c r="Q119" s="17"/>
      <c r="R119" s="17"/>
      <c r="S119" s="17"/>
      <c r="T119" s="17"/>
      <c r="U119" s="17"/>
      <c r="V119" s="17"/>
      <c r="W119" s="17"/>
      <c r="X119" s="8"/>
      <c r="Y119" s="8"/>
      <c r="Z119" s="8"/>
      <c r="AA119" s="8"/>
      <c r="AB119" s="8"/>
      <c r="AC119" s="8"/>
      <c r="AD119" s="108"/>
    </row>
    <row r="120" spans="1:30" x14ac:dyDescent="0.2">
      <c r="A120" s="19" t="s">
        <v>137</v>
      </c>
      <c r="B120" s="102" t="s">
        <v>138</v>
      </c>
      <c r="C120" s="213">
        <f>C10</f>
        <v>-108.13</v>
      </c>
      <c r="D120" s="241">
        <f>D10</f>
        <v>-105.53</v>
      </c>
      <c r="E120" s="331">
        <f>E10</f>
        <v>-104.53</v>
      </c>
      <c r="F120" s="215"/>
      <c r="G120" s="250"/>
      <c r="H120" s="336"/>
      <c r="I120" s="213">
        <f>I10</f>
        <v>-113.13</v>
      </c>
      <c r="J120" s="241">
        <f>J10</f>
        <v>-110.53</v>
      </c>
      <c r="K120" s="331">
        <f>K10</f>
        <v>-109.53</v>
      </c>
      <c r="L120" s="215"/>
      <c r="M120" s="250"/>
      <c r="N120" s="336"/>
      <c r="O120" s="17"/>
      <c r="P120" s="17"/>
      <c r="Q120" s="17"/>
      <c r="R120" s="17"/>
      <c r="S120" s="17"/>
      <c r="T120" s="17"/>
      <c r="U120" s="17"/>
      <c r="V120" s="17"/>
      <c r="W120" s="17"/>
      <c r="X120" s="8"/>
      <c r="Y120" s="8"/>
      <c r="Z120" s="8"/>
      <c r="AA120" s="8"/>
      <c r="AB120" s="8"/>
      <c r="AC120" s="8"/>
      <c r="AD120" s="108"/>
    </row>
    <row r="121" spans="1:30" s="44" customFormat="1" x14ac:dyDescent="0.2">
      <c r="A121" s="19" t="s">
        <v>139</v>
      </c>
      <c r="B121" s="101" t="s">
        <v>2</v>
      </c>
      <c r="C121" s="80"/>
      <c r="D121" s="26"/>
      <c r="E121" s="332"/>
      <c r="F121" s="46">
        <f>F11</f>
        <v>17</v>
      </c>
      <c r="G121" s="24">
        <f>G11</f>
        <v>17</v>
      </c>
      <c r="H121" s="337">
        <f>H11</f>
        <v>17</v>
      </c>
      <c r="I121" s="80"/>
      <c r="J121" s="26"/>
      <c r="K121" s="332"/>
      <c r="L121" s="46">
        <f>L11</f>
        <v>-1</v>
      </c>
      <c r="M121" s="24">
        <f>M11</f>
        <v>-1</v>
      </c>
      <c r="N121" s="337">
        <f>N11</f>
        <v>-1</v>
      </c>
      <c r="O121" s="24"/>
      <c r="P121" s="24"/>
      <c r="Q121" s="24"/>
      <c r="R121" s="24"/>
      <c r="S121" s="24"/>
      <c r="T121" s="24"/>
      <c r="U121" s="24"/>
      <c r="V121" s="24"/>
      <c r="W121" s="24"/>
      <c r="X121" s="132"/>
      <c r="Y121" s="132"/>
      <c r="Z121" s="132"/>
      <c r="AA121" s="132"/>
      <c r="AB121" s="132"/>
      <c r="AC121" s="132"/>
      <c r="AD121" s="133"/>
    </row>
    <row r="122" spans="1:30" s="44" customFormat="1" x14ac:dyDescent="0.2">
      <c r="A122" s="14"/>
      <c r="B122" s="101"/>
      <c r="C122" s="80"/>
      <c r="D122" s="26"/>
      <c r="E122" s="332"/>
      <c r="F122" s="46"/>
      <c r="G122" s="24"/>
      <c r="H122" s="337"/>
      <c r="I122" s="46"/>
      <c r="J122" s="24"/>
      <c r="K122" s="337"/>
      <c r="L122" s="46"/>
      <c r="M122" s="24"/>
      <c r="N122" s="337"/>
      <c r="O122" s="24"/>
      <c r="P122" s="24"/>
      <c r="Q122" s="24"/>
      <c r="R122" s="24"/>
      <c r="S122" s="24"/>
      <c r="T122" s="24"/>
      <c r="U122" s="24"/>
      <c r="V122" s="24"/>
      <c r="W122" s="24"/>
      <c r="X122" s="132"/>
      <c r="Y122" s="132"/>
      <c r="Z122" s="132"/>
      <c r="AA122" s="132"/>
      <c r="AB122" s="132"/>
      <c r="AC122" s="132"/>
      <c r="AD122" s="98"/>
    </row>
    <row r="123" spans="1:30" s="44" customFormat="1" x14ac:dyDescent="0.2">
      <c r="A123" s="14" t="s">
        <v>8</v>
      </c>
      <c r="B123" s="101" t="s">
        <v>2</v>
      </c>
      <c r="C123" s="175">
        <v>-6.6</v>
      </c>
      <c r="D123" s="242">
        <v>-6.6</v>
      </c>
      <c r="E123" s="333">
        <v>-6.6</v>
      </c>
      <c r="F123" s="175">
        <v>0</v>
      </c>
      <c r="G123" s="242">
        <v>0</v>
      </c>
      <c r="H123" s="333">
        <v>0</v>
      </c>
      <c r="I123" s="175">
        <v>0</v>
      </c>
      <c r="J123" s="242">
        <v>0</v>
      </c>
      <c r="K123" s="333">
        <v>0</v>
      </c>
      <c r="L123" s="175">
        <v>2</v>
      </c>
      <c r="M123" s="242">
        <v>2</v>
      </c>
      <c r="N123" s="333">
        <v>2</v>
      </c>
      <c r="O123" s="24"/>
      <c r="P123" s="24"/>
      <c r="Q123" s="24"/>
      <c r="R123" s="24"/>
      <c r="S123" s="24"/>
      <c r="T123" s="24"/>
      <c r="U123" s="24"/>
      <c r="V123" s="24"/>
      <c r="W123" s="24"/>
      <c r="X123" s="132"/>
      <c r="Y123" s="132"/>
      <c r="Z123" s="132"/>
      <c r="AA123" s="132"/>
      <c r="AB123" s="132"/>
      <c r="AC123" s="132"/>
      <c r="AD123" s="134" t="s">
        <v>6</v>
      </c>
    </row>
    <row r="124" spans="1:30" s="44" customFormat="1" x14ac:dyDescent="0.2">
      <c r="A124" s="95" t="s">
        <v>7</v>
      </c>
      <c r="B124" s="101" t="s">
        <v>2</v>
      </c>
      <c r="C124" s="176">
        <f>C120+C123</f>
        <v>-114.72999999999999</v>
      </c>
      <c r="D124" s="75">
        <f>D120+D123</f>
        <v>-112.13</v>
      </c>
      <c r="E124" s="330">
        <f>E120+E123</f>
        <v>-111.13</v>
      </c>
      <c r="F124" s="176">
        <f>F121+F123</f>
        <v>17</v>
      </c>
      <c r="G124" s="75">
        <f>G121+G123</f>
        <v>17</v>
      </c>
      <c r="H124" s="330">
        <f>H121+H123</f>
        <v>17</v>
      </c>
      <c r="I124" s="176">
        <f>I120+I123</f>
        <v>-113.13</v>
      </c>
      <c r="J124" s="75">
        <f>J120+J123</f>
        <v>-110.53</v>
      </c>
      <c r="K124" s="330">
        <f>K120+K123</f>
        <v>-109.53</v>
      </c>
      <c r="L124" s="176">
        <f>L121+L123</f>
        <v>1</v>
      </c>
      <c r="M124" s="75">
        <f>M121+M123</f>
        <v>1</v>
      </c>
      <c r="N124" s="330">
        <f>N121+N123</f>
        <v>1</v>
      </c>
      <c r="O124" s="24"/>
      <c r="P124" s="24"/>
      <c r="Q124" s="24"/>
      <c r="R124" s="24"/>
      <c r="S124" s="24"/>
      <c r="T124" s="24"/>
      <c r="U124" s="24"/>
      <c r="V124" s="24"/>
      <c r="W124" s="24"/>
      <c r="X124" s="132"/>
      <c r="Y124" s="132"/>
      <c r="Z124" s="132"/>
      <c r="AA124" s="132"/>
      <c r="AB124" s="132"/>
      <c r="AC124" s="132"/>
      <c r="AD124" s="134" t="s">
        <v>10</v>
      </c>
    </row>
    <row r="125" spans="1:30" x14ac:dyDescent="0.2">
      <c r="A125" s="125"/>
      <c r="B125" s="126"/>
      <c r="C125" s="178"/>
      <c r="D125" s="243"/>
      <c r="E125" s="334"/>
      <c r="F125" s="178"/>
      <c r="G125" s="251"/>
      <c r="H125" s="337"/>
      <c r="I125" s="152"/>
      <c r="J125" s="23"/>
      <c r="K125" s="337"/>
      <c r="L125" s="152"/>
      <c r="M125" s="23"/>
      <c r="N125" s="337"/>
      <c r="O125" s="23"/>
      <c r="P125" s="23"/>
      <c r="Q125" s="23"/>
      <c r="R125" s="23"/>
      <c r="S125" s="23"/>
      <c r="T125" s="23"/>
      <c r="U125" s="23"/>
      <c r="V125" s="23"/>
      <c r="W125" s="23"/>
      <c r="X125" s="8"/>
      <c r="Y125" s="8"/>
      <c r="Z125" s="8"/>
      <c r="AA125" s="8"/>
      <c r="AB125" s="8"/>
      <c r="AC125" s="8"/>
      <c r="AD125" s="56"/>
    </row>
    <row r="126" spans="1:30" s="44" customFormat="1" x14ac:dyDescent="0.2">
      <c r="A126" s="135" t="s">
        <v>5</v>
      </c>
      <c r="B126" s="101"/>
      <c r="C126" s="165"/>
      <c r="D126" s="27"/>
      <c r="E126" s="334"/>
      <c r="F126" s="165"/>
      <c r="G126" s="24"/>
      <c r="H126" s="337"/>
      <c r="I126" s="46"/>
      <c r="J126" s="24"/>
      <c r="K126" s="337"/>
      <c r="L126" s="46"/>
      <c r="M126" s="24"/>
      <c r="N126" s="337"/>
      <c r="O126" s="24"/>
      <c r="P126" s="24"/>
      <c r="Q126" s="24"/>
      <c r="R126" s="24"/>
      <c r="S126" s="24"/>
      <c r="T126" s="24"/>
      <c r="U126" s="24"/>
      <c r="V126" s="24"/>
      <c r="W126" s="24"/>
      <c r="X126" s="132"/>
      <c r="Y126" s="132"/>
      <c r="Z126" s="132"/>
      <c r="AA126" s="132"/>
      <c r="AB126" s="132"/>
      <c r="AC126" s="132"/>
      <c r="AD126" s="98"/>
    </row>
    <row r="127" spans="1:30" s="44" customFormat="1" ht="15.75" x14ac:dyDescent="0.3">
      <c r="A127" s="34" t="s">
        <v>55</v>
      </c>
      <c r="B127" s="57" t="s">
        <v>191</v>
      </c>
      <c r="C127" s="40">
        <f>(10^12)*(10^-3)*(C5/15)*10^(C124/10)</f>
        <v>5.384185110007856E-2</v>
      </c>
      <c r="D127" s="41">
        <f>(10^12)*(10^-3)*(D5/15)*10^(D124/10)</f>
        <v>9.7976062675963607E-2</v>
      </c>
      <c r="E127" s="324">
        <f>(10^12)*(10^-3)*(E5/15)*10^(E124/10)</f>
        <v>0.12334455505030849</v>
      </c>
      <c r="F127" s="40">
        <f>(10^12)*(10^-3)*(C5/15)*10^((C124+F124)/10)</f>
        <v>2.6984848406219828</v>
      </c>
      <c r="G127" s="41">
        <f>(10^12)*(10^-3)*(D5/15)*10^((D124+G124)/10)</f>
        <v>4.9104351814258518</v>
      </c>
      <c r="H127" s="324">
        <f>(10^12)*(10^-3)*(E5/15)*10^((E124+H124)/10)</f>
        <v>6.1818716328651</v>
      </c>
      <c r="I127" s="40">
        <f>(10^12)*(10^-3)*(I5/15)*10^(I124/10)</f>
        <v>7.7825152910633799E-2</v>
      </c>
      <c r="J127" s="41">
        <f>(10^12)*(10^-3)*(J5/15)*10^(J124/10)</f>
        <v>0.14161849757293324</v>
      </c>
      <c r="K127" s="324">
        <f>(10^12)*(10^-3)*(K5/15)*10^(K124/10)</f>
        <v>0.1782871253746767</v>
      </c>
      <c r="L127" s="40">
        <f>(10^12)*(10^-3)*(I5/15)*10^((I124+L124)/10)</f>
        <v>9.7976062675963607E-2</v>
      </c>
      <c r="M127" s="41">
        <f>(10^12)*(10^-3)*(J5/15)*10^((J124+M124)/10)</f>
        <v>0.1782871253746767</v>
      </c>
      <c r="N127" s="324">
        <f>(10^12)*(10^-3)*(K5/15)*10^((K124+N124)/10)</f>
        <v>0.22445019272991298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132"/>
      <c r="Y127" s="132"/>
      <c r="Z127" s="132"/>
      <c r="AA127" s="132"/>
      <c r="AB127" s="132"/>
      <c r="AC127" s="132"/>
      <c r="AD127" s="98"/>
    </row>
    <row r="128" spans="1:30" s="44" customFormat="1" x14ac:dyDescent="0.2">
      <c r="A128" s="284" t="s">
        <v>176</v>
      </c>
      <c r="B128" s="121" t="s">
        <v>2</v>
      </c>
      <c r="C128" s="40"/>
      <c r="D128" s="41"/>
      <c r="E128" s="324"/>
      <c r="F128" s="152">
        <f>10*LOG(F127/C127)</f>
        <v>16.999999999999989</v>
      </c>
      <c r="G128" s="23">
        <f>10*LOG(G127/D127)</f>
        <v>17.000000000000007</v>
      </c>
      <c r="H128" s="337">
        <f>10*LOG(H127/E127)</f>
        <v>17.000000000000007</v>
      </c>
      <c r="I128" s="40"/>
      <c r="J128" s="41"/>
      <c r="K128" s="324"/>
      <c r="L128" s="152">
        <f>10*LOG(L127/I127)</f>
        <v>0.99999999999999645</v>
      </c>
      <c r="M128" s="23">
        <f>10*LOG(M127/J127)</f>
        <v>1.0000000000000111</v>
      </c>
      <c r="N128" s="337">
        <f>10*LOG(N127/K127)</f>
        <v>0.99999999999999645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132"/>
      <c r="Y128" s="132"/>
      <c r="Z128" s="132"/>
      <c r="AA128" s="132"/>
      <c r="AB128" s="132"/>
      <c r="AC128" s="132"/>
      <c r="AD128" s="98"/>
    </row>
    <row r="129" spans="1:30" s="44" customFormat="1" ht="15.75" x14ac:dyDescent="0.3">
      <c r="A129" s="284" t="s">
        <v>54</v>
      </c>
      <c r="B129" s="57" t="s">
        <v>191</v>
      </c>
      <c r="C129" s="179">
        <f>C33</f>
        <v>0.72829078361782762</v>
      </c>
      <c r="D129" s="244">
        <f>D33</f>
        <v>1.9602199914865952</v>
      </c>
      <c r="E129" s="335">
        <f>E33</f>
        <v>2.5840732128301838</v>
      </c>
      <c r="F129" s="180"/>
      <c r="G129" s="33"/>
      <c r="H129" s="338"/>
      <c r="I129" s="179">
        <f>I33</f>
        <v>5.9197697356563599E-2</v>
      </c>
      <c r="J129" s="244">
        <f>J33</f>
        <v>0.10772210070747285</v>
      </c>
      <c r="K129" s="335">
        <f>K33</f>
        <v>0.13561408999248789</v>
      </c>
      <c r="L129" s="184"/>
      <c r="M129" s="33"/>
      <c r="N129" s="338"/>
      <c r="O129" s="75"/>
      <c r="P129" s="75"/>
      <c r="Q129" s="75"/>
      <c r="R129" s="75"/>
      <c r="S129" s="75"/>
      <c r="T129" s="75"/>
      <c r="U129" s="75"/>
      <c r="V129" s="75"/>
      <c r="W129" s="75"/>
      <c r="X129" s="132"/>
      <c r="Y129" s="132"/>
      <c r="Z129" s="132"/>
      <c r="AA129" s="132"/>
      <c r="AB129" s="132"/>
      <c r="AC129" s="132"/>
      <c r="AD129" s="134"/>
    </row>
    <row r="130" spans="1:30" s="44" customFormat="1" x14ac:dyDescent="0.2">
      <c r="A130" s="284" t="s">
        <v>177</v>
      </c>
      <c r="B130" s="121" t="s">
        <v>2</v>
      </c>
      <c r="C130" s="165"/>
      <c r="D130" s="27"/>
      <c r="E130" s="334"/>
      <c r="F130" s="176">
        <f>10*LOG(F127/(C127+C129))</f>
        <v>5.3783957532283253</v>
      </c>
      <c r="G130" s="75">
        <f>10*LOG(G127/(D127+D129))</f>
        <v>3.7763324139104832</v>
      </c>
      <c r="H130" s="330">
        <f>10*LOG(H127/(E127+E129))</f>
        <v>3.5856470793957653</v>
      </c>
      <c r="I130" s="180"/>
      <c r="J130" s="33"/>
      <c r="K130" s="338"/>
      <c r="L130" s="176">
        <f>10*LOG(L127/(I127+I129))</f>
        <v>-1.4567301455488992</v>
      </c>
      <c r="M130" s="75">
        <f>10*LOG(M127/(J127+J129))</f>
        <v>-1.4567301455488912</v>
      </c>
      <c r="N130" s="330">
        <f>10*LOG(N127/(K127+K129))</f>
        <v>-1.4567301455488999</v>
      </c>
      <c r="O130" s="75"/>
      <c r="P130" s="75"/>
      <c r="Q130" s="75"/>
      <c r="R130" s="75"/>
      <c r="S130" s="75"/>
      <c r="T130" s="75"/>
      <c r="U130" s="75"/>
      <c r="V130" s="75"/>
      <c r="W130" s="75"/>
      <c r="X130" s="132"/>
      <c r="Y130" s="132"/>
      <c r="Z130" s="132"/>
      <c r="AA130" s="132"/>
      <c r="AB130" s="132"/>
      <c r="AC130" s="132"/>
      <c r="AD130" s="134"/>
    </row>
    <row r="131" spans="1:30" s="44" customFormat="1" ht="15.75" x14ac:dyDescent="0.3">
      <c r="A131" s="131" t="s">
        <v>95</v>
      </c>
      <c r="B131" s="57" t="s">
        <v>192</v>
      </c>
      <c r="C131" s="165"/>
      <c r="D131" s="27"/>
      <c r="E131" s="334"/>
      <c r="F131" s="176">
        <f>C124+F124+10*LOG(C5/15)</f>
        <v>-85.68880017344074</v>
      </c>
      <c r="G131" s="75">
        <f>D124+G124+10*LOG(D5/15)</f>
        <v>-83.088800173440745</v>
      </c>
      <c r="H131" s="330">
        <f>E124+H124+10*LOG(E5/15)</f>
        <v>-82.088800173440745</v>
      </c>
      <c r="I131" s="180"/>
      <c r="J131" s="33"/>
      <c r="K131" s="338"/>
      <c r="L131" s="176">
        <f>I124+L124+10*LOG(I5/15)</f>
        <v>-100.08880017344075</v>
      </c>
      <c r="M131" s="75">
        <f>J124+M124+10*LOG(J5/15)</f>
        <v>-97.488800173440751</v>
      </c>
      <c r="N131" s="330">
        <f>K124+N124+10*LOG(K5/15)</f>
        <v>-96.488800173440751</v>
      </c>
      <c r="O131" s="75"/>
      <c r="P131" s="75"/>
      <c r="Q131" s="75"/>
      <c r="R131" s="75"/>
      <c r="S131" s="75"/>
      <c r="T131" s="75"/>
      <c r="U131" s="75"/>
      <c r="V131" s="75"/>
      <c r="W131" s="75"/>
      <c r="X131" s="132"/>
      <c r="Y131" s="132"/>
      <c r="Z131" s="132"/>
      <c r="AA131" s="132"/>
      <c r="AB131" s="132"/>
      <c r="AC131" s="132"/>
      <c r="AD131" s="134"/>
    </row>
    <row r="132" spans="1:30" s="44" customFormat="1" x14ac:dyDescent="0.2">
      <c r="A132" s="131" t="s">
        <v>96</v>
      </c>
      <c r="B132" s="121" t="s">
        <v>2</v>
      </c>
      <c r="C132" s="165"/>
      <c r="D132" s="27"/>
      <c r="E132" s="334"/>
      <c r="F132" s="180"/>
      <c r="G132" s="33"/>
      <c r="H132" s="338"/>
      <c r="I132" s="180"/>
      <c r="J132" s="33"/>
      <c r="K132" s="338"/>
      <c r="L132" s="176">
        <f>L131-F131</f>
        <v>-14.400000000000006</v>
      </c>
      <c r="M132" s="75">
        <f>M131-G131</f>
        <v>-14.400000000000006</v>
      </c>
      <c r="N132" s="330">
        <f>N131-H131</f>
        <v>-14.400000000000006</v>
      </c>
      <c r="O132" s="75"/>
      <c r="P132" s="75"/>
      <c r="Q132" s="75"/>
      <c r="R132" s="75"/>
      <c r="S132" s="75"/>
      <c r="T132" s="75"/>
      <c r="U132" s="75"/>
      <c r="V132" s="75"/>
      <c r="W132" s="75"/>
      <c r="X132" s="132"/>
      <c r="Y132" s="132"/>
      <c r="Z132" s="132"/>
      <c r="AA132" s="132"/>
      <c r="AB132" s="132"/>
      <c r="AC132" s="132"/>
      <c r="AD132" s="134"/>
    </row>
    <row r="133" spans="1:30" s="44" customFormat="1" x14ac:dyDescent="0.2">
      <c r="A133" s="81" t="s">
        <v>194</v>
      </c>
      <c r="B133" s="57" t="s">
        <v>193</v>
      </c>
      <c r="C133" s="176">
        <f>10*LOG((C127+F127)*10^-9)+10*LOG(MAX(C6,12*C9*C7/C5))</f>
        <v>-61.009075303548087</v>
      </c>
      <c r="D133" s="75">
        <f>10*LOG((D127+G127)*10^-9)+10*LOG(MAX(D6,12*D9*D7/D5))</f>
        <v>-58.409075303548093</v>
      </c>
      <c r="E133" s="330">
        <f>10*LOG((E127+H127)*10^-9)+10*LOG(MAX(E6,12*E9*E7/E5))</f>
        <v>-57.409075303548093</v>
      </c>
      <c r="F133" s="43"/>
      <c r="G133" s="246"/>
      <c r="H133" s="339"/>
      <c r="I133" s="176">
        <f>10*LOG((I127+L127)*10^-9)+10*LOG(MAX(I6,12*I9*I7/I5))</f>
        <v>-72.955856385409774</v>
      </c>
      <c r="J133" s="75">
        <f>10*LOG((J127+M127)*10^-9)+10*LOG(MAX(J6,12*J9*J7/J5))</f>
        <v>-70.35585638540978</v>
      </c>
      <c r="K133" s="330">
        <f>10*LOG((K127+N127)*10^-9)+10*LOG(MAX(K6,12*K9*K7/K5))</f>
        <v>-69.355856385409766</v>
      </c>
      <c r="L133" s="176"/>
      <c r="M133" s="75"/>
      <c r="N133" s="330"/>
      <c r="O133" s="75"/>
      <c r="P133" s="75"/>
      <c r="Q133" s="75"/>
      <c r="R133" s="75"/>
      <c r="S133" s="75"/>
      <c r="T133" s="75"/>
      <c r="U133" s="75"/>
      <c r="V133" s="75"/>
      <c r="W133" s="75"/>
      <c r="X133" s="132"/>
      <c r="Y133" s="132"/>
      <c r="Z133" s="132"/>
      <c r="AA133" s="132"/>
      <c r="AB133" s="132"/>
      <c r="AC133" s="132"/>
      <c r="AD133" s="134"/>
    </row>
    <row r="134" spans="1:30" s="44" customFormat="1" x14ac:dyDescent="0.2">
      <c r="A134" s="131" t="s">
        <v>48</v>
      </c>
      <c r="B134" s="121" t="s">
        <v>2</v>
      </c>
      <c r="C134" s="46"/>
      <c r="D134" s="24"/>
      <c r="E134" s="141"/>
      <c r="F134" s="176"/>
      <c r="G134" s="75"/>
      <c r="H134" s="330"/>
      <c r="I134" s="176">
        <f>I133-C133</f>
        <v>-11.946781081861687</v>
      </c>
      <c r="J134" s="75">
        <f>J133-D133</f>
        <v>-11.946781081861687</v>
      </c>
      <c r="K134" s="330">
        <f>K133-E133</f>
        <v>-11.946781081861673</v>
      </c>
      <c r="L134" s="176"/>
      <c r="M134" s="75"/>
      <c r="N134" s="330"/>
      <c r="O134" s="75"/>
      <c r="P134" s="75"/>
      <c r="Q134" s="75"/>
      <c r="R134" s="75"/>
      <c r="S134" s="75"/>
      <c r="T134" s="75"/>
      <c r="U134" s="75"/>
      <c r="V134" s="75"/>
      <c r="W134" s="75"/>
      <c r="X134" s="132"/>
      <c r="Y134" s="132"/>
      <c r="Z134" s="132"/>
      <c r="AA134" s="132"/>
      <c r="AB134" s="132"/>
      <c r="AC134" s="132"/>
      <c r="AD134" s="134"/>
    </row>
    <row r="135" spans="1:30" s="44" customFormat="1" ht="15.75" x14ac:dyDescent="0.3">
      <c r="A135" s="131" t="s">
        <v>145</v>
      </c>
      <c r="B135" s="57" t="s">
        <v>192</v>
      </c>
      <c r="C135" s="80"/>
      <c r="D135" s="26"/>
      <c r="E135" s="121"/>
      <c r="F135" s="176">
        <f>F131+(IF($C12=0,0,R39))+U40</f>
        <v>-86.138800173440728</v>
      </c>
      <c r="G135" s="75">
        <f>G131+(IF($C12=0,0,S39))+V40</f>
        <v>-84.388800173440757</v>
      </c>
      <c r="H135" s="330">
        <f>H131+(IF($C12=0,0,T39))+W40</f>
        <v>-83.488800173440751</v>
      </c>
      <c r="I135" s="176"/>
      <c r="J135" s="75"/>
      <c r="K135" s="177"/>
      <c r="L135" s="176">
        <f>L131+(IF($I12=0,0,R39))+U40</f>
        <v>-95.088800173440745</v>
      </c>
      <c r="M135" s="75">
        <f>M131+(IF($I12=0,0,S39))+V40</f>
        <v>-92.488800173440751</v>
      </c>
      <c r="N135" s="330">
        <f>N131+(IF($I12=0,0,T39))+W40</f>
        <v>-91.488800173440751</v>
      </c>
      <c r="O135" s="75"/>
      <c r="P135" s="75"/>
      <c r="Q135" s="75"/>
      <c r="R135" s="75"/>
      <c r="S135" s="75"/>
      <c r="T135" s="75"/>
      <c r="U135" s="75"/>
      <c r="V135" s="75"/>
      <c r="W135" s="75"/>
      <c r="X135" s="132"/>
      <c r="Y135" s="132"/>
      <c r="Z135" s="132"/>
      <c r="AA135" s="132"/>
      <c r="AB135" s="132"/>
      <c r="AC135" s="132"/>
      <c r="AD135" s="134"/>
    </row>
    <row r="136" spans="1:30" s="44" customFormat="1" ht="13.5" thickBot="1" x14ac:dyDescent="0.25">
      <c r="A136" s="118" t="s">
        <v>146</v>
      </c>
      <c r="B136" s="136" t="s">
        <v>2</v>
      </c>
      <c r="C136" s="181"/>
      <c r="D136" s="82"/>
      <c r="E136" s="136"/>
      <c r="F136" s="182"/>
      <c r="G136" s="252"/>
      <c r="H136" s="183"/>
      <c r="I136" s="182"/>
      <c r="J136" s="252"/>
      <c r="K136" s="183"/>
      <c r="L136" s="217">
        <f>L135-F135</f>
        <v>-8.9500000000000171</v>
      </c>
      <c r="M136" s="269">
        <f>M135-G135</f>
        <v>-8.0999999999999943</v>
      </c>
      <c r="N136" s="340">
        <f>N135-H135</f>
        <v>-8</v>
      </c>
      <c r="O136" s="24"/>
      <c r="P136" s="24"/>
      <c r="Q136" s="24"/>
      <c r="R136" s="24"/>
      <c r="S136" s="24"/>
      <c r="T136" s="24"/>
      <c r="U136" s="24"/>
      <c r="V136" s="24"/>
      <c r="W136" s="24"/>
      <c r="X136" s="132"/>
      <c r="Y136" s="132"/>
      <c r="Z136" s="132"/>
      <c r="AA136" s="132"/>
      <c r="AB136" s="132"/>
      <c r="AC136" s="132"/>
      <c r="AD136" s="134"/>
    </row>
    <row r="137" spans="1:30" s="64" customFormat="1" x14ac:dyDescent="0.2">
      <c r="A137" s="231"/>
      <c r="B137" s="63"/>
      <c r="C137" s="63"/>
      <c r="D137" s="63"/>
      <c r="E137" s="63"/>
      <c r="F137" s="63"/>
      <c r="G137" s="68"/>
      <c r="H137" s="68"/>
      <c r="I137" s="68"/>
      <c r="J137" s="68"/>
      <c r="K137" s="68"/>
      <c r="L137" s="68"/>
      <c r="M137" s="68"/>
      <c r="N137" s="68"/>
      <c r="O137" s="104"/>
      <c r="P137" s="104"/>
      <c r="Q137" s="104"/>
      <c r="R137" s="104"/>
      <c r="S137" s="104"/>
      <c r="T137" s="104"/>
      <c r="U137" s="104"/>
      <c r="V137" s="104"/>
      <c r="W137" s="104"/>
      <c r="X137" s="68"/>
      <c r="Y137" s="68"/>
      <c r="Z137" s="68"/>
      <c r="AA137" s="68"/>
      <c r="AB137" s="68"/>
      <c r="AC137" s="68"/>
      <c r="AD137" s="68"/>
    </row>
    <row r="138" spans="1:30" s="64" customFormat="1" thickBot="1" x14ac:dyDescent="0.25">
      <c r="A138" s="69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105"/>
      <c r="P138" s="105"/>
      <c r="Q138" s="105"/>
      <c r="R138" s="105"/>
      <c r="S138" s="105"/>
      <c r="T138" s="105"/>
      <c r="U138" s="105"/>
      <c r="V138" s="105"/>
      <c r="W138" s="105"/>
      <c r="X138" s="63"/>
      <c r="Y138" s="63"/>
      <c r="Z138" s="63"/>
      <c r="AA138" s="63"/>
      <c r="AB138" s="63"/>
      <c r="AC138" s="63"/>
      <c r="AD138" s="63"/>
    </row>
    <row r="139" spans="1:30" ht="13.5" thickBot="1" x14ac:dyDescent="0.25">
      <c r="A139" s="137" t="s">
        <v>23</v>
      </c>
      <c r="B139" s="11"/>
      <c r="C139" s="371" t="s">
        <v>35</v>
      </c>
      <c r="D139" s="389"/>
      <c r="E139" s="389"/>
      <c r="F139" s="389"/>
      <c r="G139" s="389"/>
      <c r="H139" s="389"/>
      <c r="I139" s="389"/>
      <c r="J139" s="389"/>
      <c r="K139" s="389"/>
      <c r="L139" s="389"/>
      <c r="M139" s="389"/>
      <c r="N139" s="390"/>
      <c r="O139" s="388" t="s">
        <v>40</v>
      </c>
      <c r="P139" s="389"/>
      <c r="Q139" s="389"/>
      <c r="R139" s="389"/>
      <c r="S139" s="389"/>
      <c r="T139" s="389"/>
      <c r="U139" s="389"/>
      <c r="V139" s="389"/>
      <c r="W139" s="390"/>
      <c r="X139" s="379" t="s">
        <v>16</v>
      </c>
      <c r="Y139" s="378"/>
      <c r="Z139" s="377"/>
      <c r="AA139" s="379" t="s">
        <v>131</v>
      </c>
      <c r="AB139" s="378"/>
      <c r="AC139" s="377"/>
      <c r="AD139" s="13" t="s">
        <v>94</v>
      </c>
    </row>
    <row r="140" spans="1:30" x14ac:dyDescent="0.2">
      <c r="A140" s="280"/>
      <c r="B140" s="18"/>
      <c r="C140" s="375" t="s">
        <v>36</v>
      </c>
      <c r="D140" s="376"/>
      <c r="E140" s="377"/>
      <c r="F140" s="375" t="s">
        <v>37</v>
      </c>
      <c r="G140" s="378"/>
      <c r="H140" s="377"/>
      <c r="I140" s="379" t="s">
        <v>38</v>
      </c>
      <c r="J140" s="380"/>
      <c r="K140" s="377"/>
      <c r="L140" s="379" t="s">
        <v>39</v>
      </c>
      <c r="M140" s="381"/>
      <c r="N140" s="377"/>
      <c r="O140" s="169"/>
      <c r="P140" s="239"/>
      <c r="Q140" s="149"/>
      <c r="R140" s="257"/>
      <c r="S140" s="257"/>
      <c r="T140" s="257"/>
      <c r="U140" s="257"/>
      <c r="V140" s="257"/>
      <c r="W140" s="223"/>
      <c r="X140" s="16"/>
      <c r="Y140" s="257"/>
      <c r="Z140" s="223"/>
      <c r="AA140" s="16"/>
      <c r="AB140" s="257"/>
      <c r="AC140" s="223"/>
      <c r="AD140" s="108"/>
    </row>
    <row r="141" spans="1:30" x14ac:dyDescent="0.2">
      <c r="A141" s="30"/>
      <c r="B141" s="18"/>
      <c r="C141" s="144" t="s">
        <v>127</v>
      </c>
      <c r="D141" s="233" t="s">
        <v>128</v>
      </c>
      <c r="E141" s="326" t="s">
        <v>168</v>
      </c>
      <c r="F141" s="144" t="s">
        <v>127</v>
      </c>
      <c r="G141" s="233" t="s">
        <v>128</v>
      </c>
      <c r="H141" s="326" t="s">
        <v>168</v>
      </c>
      <c r="I141" s="144" t="s">
        <v>127</v>
      </c>
      <c r="J141" s="233" t="s">
        <v>128</v>
      </c>
      <c r="K141" s="326" t="s">
        <v>168</v>
      </c>
      <c r="L141" s="144" t="s">
        <v>127</v>
      </c>
      <c r="M141" s="233" t="s">
        <v>128</v>
      </c>
      <c r="N141" s="326" t="s">
        <v>168</v>
      </c>
      <c r="O141" s="144" t="s">
        <v>127</v>
      </c>
      <c r="P141" s="233" t="s">
        <v>128</v>
      </c>
      <c r="Q141" s="326" t="s">
        <v>168</v>
      </c>
      <c r="R141" s="17"/>
      <c r="S141" s="17"/>
      <c r="T141" s="17"/>
      <c r="U141" s="17"/>
      <c r="V141" s="17"/>
      <c r="W141" s="124"/>
      <c r="X141" s="144" t="s">
        <v>127</v>
      </c>
      <c r="Y141" s="233" t="s">
        <v>128</v>
      </c>
      <c r="Z141" s="326" t="s">
        <v>168</v>
      </c>
      <c r="AA141" s="144" t="s">
        <v>127</v>
      </c>
      <c r="AB141" s="233" t="s">
        <v>128</v>
      </c>
      <c r="AC141" s="326" t="s">
        <v>168</v>
      </c>
      <c r="AD141" s="120"/>
    </row>
    <row r="142" spans="1:30" x14ac:dyDescent="0.2">
      <c r="A142" s="30"/>
      <c r="B142" s="18"/>
      <c r="C142" s="80"/>
      <c r="D142" s="26"/>
      <c r="E142" s="332"/>
      <c r="F142" s="80"/>
      <c r="G142" s="26"/>
      <c r="H142" s="332"/>
      <c r="I142" s="80"/>
      <c r="J142" s="26"/>
      <c r="K142" s="332"/>
      <c r="L142" s="80"/>
      <c r="M142" s="26"/>
      <c r="N142" s="332"/>
      <c r="O142" s="16"/>
      <c r="P142" s="17"/>
      <c r="Q142" s="124"/>
      <c r="R142" s="17"/>
      <c r="S142" s="17"/>
      <c r="T142" s="17"/>
      <c r="U142" s="17"/>
      <c r="V142" s="17"/>
      <c r="W142" s="124"/>
      <c r="X142" s="16"/>
      <c r="Y142" s="17"/>
      <c r="Z142" s="349"/>
      <c r="AA142" s="16"/>
      <c r="AB142" s="17"/>
      <c r="AC142" s="349"/>
      <c r="AD142" s="52"/>
    </row>
    <row r="143" spans="1:30" x14ac:dyDescent="0.2">
      <c r="A143" s="35" t="s">
        <v>59</v>
      </c>
      <c r="B143" s="36" t="s">
        <v>2</v>
      </c>
      <c r="C143" s="48"/>
      <c r="D143" s="139"/>
      <c r="E143" s="328"/>
      <c r="F143" s="92">
        <f>F144-X144</f>
        <v>1.1447833070579669</v>
      </c>
      <c r="G143" s="247">
        <f>G144-Y144</f>
        <v>-0.83268592771515459</v>
      </c>
      <c r="H143" s="342">
        <f>H144-Z144</f>
        <v>-1.0621112950224392</v>
      </c>
      <c r="I143" s="48"/>
      <c r="J143" s="139"/>
      <c r="K143" s="328"/>
      <c r="L143" s="48"/>
      <c r="M143" s="139"/>
      <c r="N143" s="328"/>
      <c r="O143" s="48"/>
      <c r="P143" s="139"/>
      <c r="Q143" s="140"/>
      <c r="R143" s="139"/>
      <c r="S143" s="139"/>
      <c r="T143" s="139"/>
      <c r="U143" s="139"/>
      <c r="V143" s="139"/>
      <c r="W143" s="140"/>
      <c r="X143" s="224"/>
      <c r="Y143" s="260"/>
      <c r="Z143" s="344"/>
      <c r="AA143" s="207">
        <v>-4</v>
      </c>
      <c r="AB143" s="266">
        <v>-4</v>
      </c>
      <c r="AC143" s="350">
        <v>-4</v>
      </c>
      <c r="AD143" s="114" t="s">
        <v>56</v>
      </c>
    </row>
    <row r="144" spans="1:30" x14ac:dyDescent="0.2">
      <c r="A144" s="38" t="s">
        <v>58</v>
      </c>
      <c r="B144" s="36" t="s">
        <v>2</v>
      </c>
      <c r="C144" s="48"/>
      <c r="D144" s="139"/>
      <c r="E144" s="328"/>
      <c r="F144" s="48">
        <f>F130</f>
        <v>5.3783957532283253</v>
      </c>
      <c r="G144" s="139">
        <f>G130</f>
        <v>3.7763324139104832</v>
      </c>
      <c r="H144" s="328">
        <f>H130</f>
        <v>3.5856470793957653</v>
      </c>
      <c r="I144" s="48"/>
      <c r="J144" s="139"/>
      <c r="K144" s="328"/>
      <c r="L144" s="48"/>
      <c r="M144" s="139"/>
      <c r="N144" s="328"/>
      <c r="O144" s="48"/>
      <c r="P144" s="139"/>
      <c r="Q144" s="140"/>
      <c r="R144" s="139"/>
      <c r="S144" s="139"/>
      <c r="T144" s="139"/>
      <c r="U144" s="139"/>
      <c r="V144" s="139"/>
      <c r="W144" s="140"/>
      <c r="X144" s="225">
        <f>X64</f>
        <v>4.2336124461703584</v>
      </c>
      <c r="Y144" s="261">
        <f>Y64</f>
        <v>4.6090183416256378</v>
      </c>
      <c r="Z144" s="345">
        <f>Z64</f>
        <v>4.6477583744182045</v>
      </c>
      <c r="AA144" s="208"/>
      <c r="AB144" s="258"/>
      <c r="AC144" s="329"/>
      <c r="AD144" s="22"/>
    </row>
    <row r="145" spans="1:30" x14ac:dyDescent="0.2">
      <c r="A145" s="35" t="s">
        <v>60</v>
      </c>
      <c r="B145" s="36" t="s">
        <v>2</v>
      </c>
      <c r="C145" s="48"/>
      <c r="D145" s="139"/>
      <c r="E145" s="328"/>
      <c r="F145" s="48">
        <f>F144+X144</f>
        <v>9.6120081993986837</v>
      </c>
      <c r="G145" s="139">
        <f>G144+Y144</f>
        <v>8.3853507555361215</v>
      </c>
      <c r="H145" s="328">
        <f>H144+Z144</f>
        <v>8.2334054538139689</v>
      </c>
      <c r="I145" s="48"/>
      <c r="J145" s="139"/>
      <c r="K145" s="328"/>
      <c r="L145" s="48"/>
      <c r="M145" s="139"/>
      <c r="N145" s="328"/>
      <c r="O145" s="48"/>
      <c r="P145" s="139"/>
      <c r="Q145" s="140"/>
      <c r="R145" s="139"/>
      <c r="S145" s="139"/>
      <c r="T145" s="139"/>
      <c r="U145" s="139"/>
      <c r="V145" s="139"/>
      <c r="W145" s="140"/>
      <c r="X145" s="224"/>
      <c r="Y145" s="260"/>
      <c r="Z145" s="344"/>
      <c r="AA145" s="48"/>
      <c r="AB145" s="139"/>
      <c r="AC145" s="328"/>
      <c r="AD145" s="22"/>
    </row>
    <row r="146" spans="1:30" x14ac:dyDescent="0.2">
      <c r="A146" s="43"/>
      <c r="B146" s="26"/>
      <c r="C146" s="46"/>
      <c r="D146" s="24"/>
      <c r="E146" s="337"/>
      <c r="F146" s="46"/>
      <c r="G146" s="24"/>
      <c r="H146" s="337"/>
      <c r="I146" s="46"/>
      <c r="J146" s="24"/>
      <c r="K146" s="337"/>
      <c r="L146" s="46"/>
      <c r="M146" s="24"/>
      <c r="N146" s="337"/>
      <c r="O146" s="46"/>
      <c r="P146" s="24"/>
      <c r="Q146" s="141"/>
      <c r="R146" s="24"/>
      <c r="S146" s="24"/>
      <c r="T146" s="24"/>
      <c r="U146" s="24"/>
      <c r="V146" s="24"/>
      <c r="W146" s="141"/>
      <c r="X146" s="226"/>
      <c r="Y146" s="262"/>
      <c r="Z146" s="346"/>
      <c r="AA146" s="172"/>
      <c r="AB146" s="42"/>
      <c r="AC146" s="327"/>
      <c r="AD146" s="22"/>
    </row>
    <row r="147" spans="1:30" x14ac:dyDescent="0.2">
      <c r="A147" s="35" t="s">
        <v>78</v>
      </c>
      <c r="B147" s="93" t="s">
        <v>30</v>
      </c>
      <c r="C147" s="49"/>
      <c r="D147" s="245"/>
      <c r="E147" s="367"/>
      <c r="F147" s="96">
        <f>F148-X148</f>
        <v>-91.346759169403867</v>
      </c>
      <c r="G147" s="253">
        <f>G148-Y148</f>
        <v>-88.746759169403873</v>
      </c>
      <c r="H147" s="343">
        <f>H148-Z148</f>
        <v>-87.746759169403873</v>
      </c>
      <c r="I147" s="48"/>
      <c r="J147" s="139"/>
      <c r="K147" s="328"/>
      <c r="L147" s="48"/>
      <c r="M147" s="139"/>
      <c r="N147" s="328"/>
      <c r="O147" s="48"/>
      <c r="P147" s="139"/>
      <c r="Q147" s="140"/>
      <c r="R147" s="139"/>
      <c r="S147" s="139"/>
      <c r="T147" s="139"/>
      <c r="U147" s="139"/>
      <c r="V147" s="139"/>
      <c r="W147" s="140"/>
      <c r="X147" s="227"/>
      <c r="Y147" s="263"/>
      <c r="Z147" s="347"/>
      <c r="AA147" s="207">
        <f>-99.2+3+R22</f>
        <v>-95.2</v>
      </c>
      <c r="AB147" s="266">
        <f>-94.9+3+S22</f>
        <v>-90.9</v>
      </c>
      <c r="AC147" s="350">
        <f>-93.7+3+T22</f>
        <v>-89.7</v>
      </c>
      <c r="AD147" s="287" t="s">
        <v>196</v>
      </c>
    </row>
    <row r="148" spans="1:30" x14ac:dyDescent="0.2">
      <c r="A148" s="38" t="s">
        <v>77</v>
      </c>
      <c r="B148" s="93" t="s">
        <v>30</v>
      </c>
      <c r="C148" s="49"/>
      <c r="D148" s="245"/>
      <c r="E148" s="367"/>
      <c r="F148" s="97">
        <f>F131</f>
        <v>-85.68880017344074</v>
      </c>
      <c r="G148" s="254">
        <f>G131</f>
        <v>-83.088800173440745</v>
      </c>
      <c r="H148" s="341">
        <f>H131</f>
        <v>-82.088800173440745</v>
      </c>
      <c r="I148" s="48"/>
      <c r="J148" s="139"/>
      <c r="K148" s="328"/>
      <c r="L148" s="48"/>
      <c r="M148" s="139"/>
      <c r="N148" s="328"/>
      <c r="O148" s="48"/>
      <c r="P148" s="139"/>
      <c r="Q148" s="140"/>
      <c r="R148" s="139"/>
      <c r="S148" s="139"/>
      <c r="T148" s="139"/>
      <c r="U148" s="139"/>
      <c r="V148" s="139"/>
      <c r="W148" s="140"/>
      <c r="X148" s="225">
        <f>X68</f>
        <v>5.6579589959631207</v>
      </c>
      <c r="Y148" s="261">
        <f>Y68</f>
        <v>5.6579589959631207</v>
      </c>
      <c r="Z148" s="345">
        <f>Z68</f>
        <v>5.6579589959631207</v>
      </c>
      <c r="AA148" s="208"/>
      <c r="AB148" s="258"/>
      <c r="AC148" s="329"/>
      <c r="AD148" s="52"/>
    </row>
    <row r="149" spans="1:30" x14ac:dyDescent="0.2">
      <c r="A149" s="35" t="s">
        <v>76</v>
      </c>
      <c r="B149" s="93" t="s">
        <v>30</v>
      </c>
      <c r="C149" s="49"/>
      <c r="D149" s="245"/>
      <c r="E149" s="367"/>
      <c r="F149" s="48">
        <f>F148+X148</f>
        <v>-80.030841177477612</v>
      </c>
      <c r="G149" s="139">
        <f>G148+Y148</f>
        <v>-77.430841177477618</v>
      </c>
      <c r="H149" s="328">
        <f>H148+Z148</f>
        <v>-76.430841177477618</v>
      </c>
      <c r="I149" s="48"/>
      <c r="J149" s="139"/>
      <c r="K149" s="328"/>
      <c r="L149" s="48"/>
      <c r="M149" s="139"/>
      <c r="N149" s="328"/>
      <c r="O149" s="48"/>
      <c r="P149" s="139"/>
      <c r="Q149" s="140"/>
      <c r="R149" s="139"/>
      <c r="S149" s="139"/>
      <c r="T149" s="139"/>
      <c r="U149" s="139"/>
      <c r="V149" s="139"/>
      <c r="W149" s="140"/>
      <c r="X149" s="227"/>
      <c r="Y149" s="263"/>
      <c r="Z149" s="347"/>
      <c r="AA149" s="48"/>
      <c r="AB149" s="139"/>
      <c r="AC149" s="328"/>
      <c r="AD149" s="52"/>
    </row>
    <row r="150" spans="1:30" s="47" customFormat="1" x14ac:dyDescent="0.2">
      <c r="A150" s="70"/>
      <c r="B150" s="26"/>
      <c r="C150" s="43"/>
      <c r="D150" s="246"/>
      <c r="E150" s="339"/>
      <c r="F150" s="43"/>
      <c r="G150" s="24"/>
      <c r="H150" s="141"/>
      <c r="I150" s="46"/>
      <c r="J150" s="24"/>
      <c r="K150" s="337"/>
      <c r="L150" s="46"/>
      <c r="M150" s="24"/>
      <c r="N150" s="337"/>
      <c r="O150" s="46"/>
      <c r="P150" s="24"/>
      <c r="Q150" s="141"/>
      <c r="R150" s="24"/>
      <c r="S150" s="24"/>
      <c r="T150" s="24"/>
      <c r="U150" s="24"/>
      <c r="V150" s="24"/>
      <c r="W150" s="141"/>
      <c r="X150" s="228"/>
      <c r="Y150" s="264"/>
      <c r="Z150" s="348"/>
      <c r="AA150" s="43"/>
      <c r="AB150" s="246"/>
      <c r="AC150" s="339"/>
      <c r="AD150" s="52"/>
    </row>
    <row r="151" spans="1:30" s="47" customFormat="1" x14ac:dyDescent="0.2">
      <c r="A151" s="35" t="s">
        <v>75</v>
      </c>
      <c r="B151" s="93" t="s">
        <v>31</v>
      </c>
      <c r="C151" s="97">
        <f>C152-X152</f>
        <v>-66.666726161177863</v>
      </c>
      <c r="D151" s="254">
        <f>D152-Y152</f>
        <v>-64.066726161177868</v>
      </c>
      <c r="E151" s="341">
        <f>E152-Z152</f>
        <v>-63.066726161177861</v>
      </c>
      <c r="F151" s="48"/>
      <c r="G151" s="139"/>
      <c r="H151" s="140"/>
      <c r="I151" s="48"/>
      <c r="J151" s="139"/>
      <c r="K151" s="328"/>
      <c r="L151" s="48"/>
      <c r="M151" s="139"/>
      <c r="N151" s="328"/>
      <c r="O151" s="48"/>
      <c r="P151" s="139"/>
      <c r="Q151" s="140"/>
      <c r="R151" s="139"/>
      <c r="S151" s="139"/>
      <c r="T151" s="139"/>
      <c r="U151" s="139"/>
      <c r="V151" s="139"/>
      <c r="W151" s="140"/>
      <c r="X151" s="227"/>
      <c r="Y151" s="263"/>
      <c r="Z151" s="347"/>
      <c r="AA151" s="208"/>
      <c r="AB151" s="258"/>
      <c r="AC151" s="329"/>
      <c r="AD151" s="56" t="s">
        <v>195</v>
      </c>
    </row>
    <row r="152" spans="1:30" s="47" customFormat="1" x14ac:dyDescent="0.2">
      <c r="A152" s="38" t="s">
        <v>74</v>
      </c>
      <c r="B152" s="93" t="s">
        <v>31</v>
      </c>
      <c r="C152" s="48">
        <f>C133</f>
        <v>-61.009075303548087</v>
      </c>
      <c r="D152" s="139">
        <f>D133</f>
        <v>-58.409075303548093</v>
      </c>
      <c r="E152" s="328">
        <f>E133</f>
        <v>-57.409075303548093</v>
      </c>
      <c r="F152" s="48"/>
      <c r="G152" s="139"/>
      <c r="H152" s="140"/>
      <c r="I152" s="48"/>
      <c r="J152" s="139"/>
      <c r="K152" s="328"/>
      <c r="L152" s="48"/>
      <c r="M152" s="139"/>
      <c r="N152" s="328"/>
      <c r="O152" s="48"/>
      <c r="P152" s="139"/>
      <c r="Q152" s="140"/>
      <c r="R152" s="139"/>
      <c r="S152" s="139"/>
      <c r="T152" s="139"/>
      <c r="U152" s="139"/>
      <c r="V152" s="139"/>
      <c r="W152" s="140"/>
      <c r="X152" s="225">
        <f>X72</f>
        <v>5.657650857629771</v>
      </c>
      <c r="Y152" s="261">
        <f>Y72</f>
        <v>5.657650857629771</v>
      </c>
      <c r="Z152" s="345">
        <f>Z72</f>
        <v>5.657650857629771</v>
      </c>
      <c r="AA152" s="208"/>
      <c r="AB152" s="258"/>
      <c r="AC152" s="329"/>
      <c r="AD152" s="52"/>
    </row>
    <row r="153" spans="1:30" s="47" customFormat="1" x14ac:dyDescent="0.2">
      <c r="A153" s="35" t="s">
        <v>73</v>
      </c>
      <c r="B153" s="93" t="s">
        <v>31</v>
      </c>
      <c r="C153" s="92">
        <f>C152+X152</f>
        <v>-55.351424445918319</v>
      </c>
      <c r="D153" s="247">
        <f>D152+Y152</f>
        <v>-52.751424445918325</v>
      </c>
      <c r="E153" s="342">
        <f>E152+Z152</f>
        <v>-51.751424445918325</v>
      </c>
      <c r="F153" s="48"/>
      <c r="G153" s="139"/>
      <c r="H153" s="140"/>
      <c r="I153" s="48"/>
      <c r="J153" s="139"/>
      <c r="K153" s="328"/>
      <c r="L153" s="48"/>
      <c r="M153" s="139"/>
      <c r="N153" s="328"/>
      <c r="O153" s="48"/>
      <c r="P153" s="139"/>
      <c r="Q153" s="140"/>
      <c r="R153" s="139"/>
      <c r="S153" s="139"/>
      <c r="T153" s="139"/>
      <c r="U153" s="139"/>
      <c r="V153" s="139"/>
      <c r="W153" s="140"/>
      <c r="X153" s="227"/>
      <c r="Y153" s="263"/>
      <c r="Z153" s="347"/>
      <c r="AA153" s="207">
        <v>-50</v>
      </c>
      <c r="AB153" s="266">
        <v>-50</v>
      </c>
      <c r="AC153" s="350">
        <v>-50</v>
      </c>
      <c r="AD153" s="114" t="s">
        <v>45</v>
      </c>
    </row>
    <row r="154" spans="1:30" s="47" customFormat="1" x14ac:dyDescent="0.2">
      <c r="A154" s="70"/>
      <c r="B154" s="26"/>
      <c r="C154" s="46"/>
      <c r="D154" s="24"/>
      <c r="E154" s="141"/>
      <c r="F154" s="46"/>
      <c r="G154" s="24"/>
      <c r="H154" s="141"/>
      <c r="I154" s="46"/>
      <c r="J154" s="24"/>
      <c r="K154" s="337"/>
      <c r="L154" s="46"/>
      <c r="M154" s="24"/>
      <c r="N154" s="337"/>
      <c r="O154" s="46"/>
      <c r="P154" s="24"/>
      <c r="Q154" s="141"/>
      <c r="R154" s="24"/>
      <c r="S154" s="24"/>
      <c r="T154" s="24"/>
      <c r="U154" s="24"/>
      <c r="V154" s="24"/>
      <c r="W154" s="141"/>
      <c r="X154" s="228"/>
      <c r="Y154" s="264"/>
      <c r="Z154" s="348"/>
      <c r="AA154" s="43"/>
      <c r="AB154" s="246"/>
      <c r="AC154" s="339"/>
      <c r="AD154" s="56"/>
    </row>
    <row r="155" spans="1:30" s="47" customFormat="1" x14ac:dyDescent="0.2">
      <c r="A155" s="35" t="s">
        <v>61</v>
      </c>
      <c r="B155" s="36" t="s">
        <v>2</v>
      </c>
      <c r="C155" s="48"/>
      <c r="D155" s="139"/>
      <c r="E155" s="140"/>
      <c r="F155" s="48"/>
      <c r="G155" s="139"/>
      <c r="H155" s="140"/>
      <c r="I155" s="48"/>
      <c r="J155" s="139"/>
      <c r="K155" s="328"/>
      <c r="L155" s="96">
        <f>L156-X156</f>
        <v>-3.9160541991507483</v>
      </c>
      <c r="M155" s="247">
        <f>M156-Y156</f>
        <v>-3.9160541991507456</v>
      </c>
      <c r="N155" s="342">
        <f>N156-Z156</f>
        <v>-3.9160541991507491</v>
      </c>
      <c r="O155" s="48"/>
      <c r="P155" s="139"/>
      <c r="Q155" s="140"/>
      <c r="R155" s="139"/>
      <c r="S155" s="139"/>
      <c r="T155" s="139"/>
      <c r="U155" s="139"/>
      <c r="V155" s="139"/>
      <c r="W155" s="140"/>
      <c r="X155" s="224"/>
      <c r="Y155" s="260"/>
      <c r="Z155" s="344"/>
      <c r="AA155" s="207">
        <v>-4</v>
      </c>
      <c r="AB155" s="266">
        <v>-4</v>
      </c>
      <c r="AC155" s="350">
        <v>-4</v>
      </c>
      <c r="AD155" s="114" t="s">
        <v>56</v>
      </c>
    </row>
    <row r="156" spans="1:30" s="47" customFormat="1" x14ac:dyDescent="0.2">
      <c r="A156" s="38" t="s">
        <v>62</v>
      </c>
      <c r="B156" s="36" t="s">
        <v>2</v>
      </c>
      <c r="C156" s="48"/>
      <c r="D156" s="139"/>
      <c r="E156" s="140"/>
      <c r="F156" s="48"/>
      <c r="G156" s="139"/>
      <c r="H156" s="140"/>
      <c r="I156" s="48"/>
      <c r="J156" s="139"/>
      <c r="K156" s="328"/>
      <c r="L156" s="48">
        <f>L130</f>
        <v>-1.4567301455488992</v>
      </c>
      <c r="M156" s="139">
        <f>M130</f>
        <v>-1.4567301455488912</v>
      </c>
      <c r="N156" s="328">
        <f>N130</f>
        <v>-1.4567301455488999</v>
      </c>
      <c r="O156" s="48"/>
      <c r="P156" s="139"/>
      <c r="Q156" s="140"/>
      <c r="R156" s="139"/>
      <c r="S156" s="139"/>
      <c r="T156" s="139"/>
      <c r="U156" s="139"/>
      <c r="V156" s="139"/>
      <c r="W156" s="140"/>
      <c r="X156" s="225">
        <f>X76</f>
        <v>2.4593240536018492</v>
      </c>
      <c r="Y156" s="261">
        <f>Y76</f>
        <v>2.4593240536018541</v>
      </c>
      <c r="Z156" s="345">
        <f>Z76</f>
        <v>2.4593240536018492</v>
      </c>
      <c r="AA156" s="208"/>
      <c r="AB156" s="258"/>
      <c r="AC156" s="329"/>
      <c r="AD156" s="22"/>
    </row>
    <row r="157" spans="1:30" s="47" customFormat="1" x14ac:dyDescent="0.2">
      <c r="A157" s="35" t="s">
        <v>63</v>
      </c>
      <c r="B157" s="36" t="s">
        <v>2</v>
      </c>
      <c r="C157" s="48"/>
      <c r="D157" s="139"/>
      <c r="E157" s="140"/>
      <c r="F157" s="48"/>
      <c r="G157" s="139"/>
      <c r="H157" s="140"/>
      <c r="I157" s="48"/>
      <c r="J157" s="139"/>
      <c r="K157" s="328"/>
      <c r="L157" s="48">
        <f>L156+X156</f>
        <v>1.00259390805295</v>
      </c>
      <c r="M157" s="139">
        <f>M156+Y156</f>
        <v>1.0025939080529629</v>
      </c>
      <c r="N157" s="328">
        <f>N156+Z156</f>
        <v>1.0025939080529493</v>
      </c>
      <c r="O157" s="48"/>
      <c r="P157" s="139"/>
      <c r="Q157" s="140"/>
      <c r="R157" s="139"/>
      <c r="S157" s="139"/>
      <c r="T157" s="139"/>
      <c r="U157" s="139"/>
      <c r="V157" s="139"/>
      <c r="W157" s="140"/>
      <c r="X157" s="224"/>
      <c r="Y157" s="260"/>
      <c r="Z157" s="344"/>
      <c r="AA157" s="48"/>
      <c r="AB157" s="139"/>
      <c r="AC157" s="328"/>
      <c r="AD157" s="22"/>
    </row>
    <row r="158" spans="1:30" s="47" customFormat="1" x14ac:dyDescent="0.2">
      <c r="A158" s="43"/>
      <c r="B158" s="26"/>
      <c r="C158" s="46"/>
      <c r="D158" s="24"/>
      <c r="E158" s="141"/>
      <c r="F158" s="46"/>
      <c r="G158" s="24"/>
      <c r="H158" s="141"/>
      <c r="I158" s="46"/>
      <c r="J158" s="24"/>
      <c r="K158" s="337"/>
      <c r="L158" s="46"/>
      <c r="M158" s="24"/>
      <c r="N158" s="337"/>
      <c r="O158" s="46"/>
      <c r="P158" s="24"/>
      <c r="Q158" s="141"/>
      <c r="R158" s="24"/>
      <c r="S158" s="24"/>
      <c r="T158" s="24"/>
      <c r="U158" s="24"/>
      <c r="V158" s="24"/>
      <c r="W158" s="141"/>
      <c r="X158" s="226"/>
      <c r="Y158" s="262"/>
      <c r="Z158" s="346"/>
      <c r="AA158" s="43"/>
      <c r="AB158" s="246"/>
      <c r="AC158" s="339"/>
      <c r="AD158" s="56"/>
    </row>
    <row r="159" spans="1:30" s="47" customFormat="1" x14ac:dyDescent="0.2">
      <c r="A159" s="35" t="s">
        <v>72</v>
      </c>
      <c r="B159" s="93" t="s">
        <v>30</v>
      </c>
      <c r="C159" s="48"/>
      <c r="D159" s="139"/>
      <c r="E159" s="140"/>
      <c r="F159" s="48"/>
      <c r="G159" s="139"/>
      <c r="H159" s="140"/>
      <c r="I159" s="48"/>
      <c r="J159" s="139"/>
      <c r="K159" s="328"/>
      <c r="L159" s="96">
        <f>L160-X160</f>
        <v>-105.74675916940387</v>
      </c>
      <c r="M159" s="253">
        <f>M160-Y160</f>
        <v>-103.14675916940388</v>
      </c>
      <c r="N159" s="343">
        <f>N160-Z160</f>
        <v>-102.14675916940388</v>
      </c>
      <c r="O159" s="48"/>
      <c r="P159" s="139"/>
      <c r="Q159" s="140"/>
      <c r="R159" s="139"/>
      <c r="S159" s="139"/>
      <c r="T159" s="139"/>
      <c r="U159" s="139"/>
      <c r="V159" s="139"/>
      <c r="W159" s="140"/>
      <c r="X159" s="227"/>
      <c r="Y159" s="263"/>
      <c r="Z159" s="347"/>
      <c r="AA159" s="207">
        <f>-110.1+3+R21</f>
        <v>-106.1</v>
      </c>
      <c r="AB159" s="266">
        <f>-107.5+3+S21</f>
        <v>-103.5</v>
      </c>
      <c r="AC159" s="350">
        <f>-106.5+3+T21</f>
        <v>-102.5</v>
      </c>
      <c r="AD159" s="287" t="s">
        <v>180</v>
      </c>
    </row>
    <row r="160" spans="1:30" s="47" customFormat="1" x14ac:dyDescent="0.2">
      <c r="A160" s="38" t="s">
        <v>71</v>
      </c>
      <c r="B160" s="93" t="s">
        <v>30</v>
      </c>
      <c r="C160" s="48"/>
      <c r="D160" s="139"/>
      <c r="E160" s="140"/>
      <c r="F160" s="48"/>
      <c r="G160" s="139"/>
      <c r="H160" s="140"/>
      <c r="I160" s="48"/>
      <c r="J160" s="139"/>
      <c r="K160" s="328"/>
      <c r="L160" s="97">
        <f>L131</f>
        <v>-100.08880017344075</v>
      </c>
      <c r="M160" s="254">
        <f>M131</f>
        <v>-97.488800173440751</v>
      </c>
      <c r="N160" s="341">
        <f>N131</f>
        <v>-96.488800173440751</v>
      </c>
      <c r="O160" s="48"/>
      <c r="P160" s="139"/>
      <c r="Q160" s="140"/>
      <c r="R160" s="139"/>
      <c r="S160" s="139"/>
      <c r="T160" s="139"/>
      <c r="U160" s="139"/>
      <c r="V160" s="139"/>
      <c r="W160" s="140"/>
      <c r="X160" s="225">
        <f>X80</f>
        <v>5.6579589959631207</v>
      </c>
      <c r="Y160" s="261">
        <f>Y80</f>
        <v>5.6579589959631207</v>
      </c>
      <c r="Z160" s="345">
        <f>Z80</f>
        <v>5.6579589959631207</v>
      </c>
      <c r="AA160" s="208"/>
      <c r="AB160" s="258"/>
      <c r="AC160" s="329"/>
      <c r="AD160" s="52"/>
    </row>
    <row r="161" spans="1:30" s="47" customFormat="1" x14ac:dyDescent="0.2">
      <c r="A161" s="35" t="s">
        <v>70</v>
      </c>
      <c r="B161" s="93" t="s">
        <v>30</v>
      </c>
      <c r="C161" s="48"/>
      <c r="D161" s="139"/>
      <c r="E161" s="140"/>
      <c r="F161" s="48"/>
      <c r="G161" s="139"/>
      <c r="H161" s="140"/>
      <c r="I161" s="48"/>
      <c r="J161" s="139"/>
      <c r="K161" s="328"/>
      <c r="L161" s="48">
        <f>L160+X160</f>
        <v>-94.430841177477618</v>
      </c>
      <c r="M161" s="139">
        <f>M160+Y160</f>
        <v>-91.830841177477623</v>
      </c>
      <c r="N161" s="328">
        <f>N160+Z160</f>
        <v>-90.830841177477623</v>
      </c>
      <c r="O161" s="48"/>
      <c r="P161" s="139"/>
      <c r="Q161" s="140"/>
      <c r="R161" s="139"/>
      <c r="S161" s="139"/>
      <c r="T161" s="139"/>
      <c r="U161" s="139"/>
      <c r="V161" s="139"/>
      <c r="W161" s="140"/>
      <c r="X161" s="227"/>
      <c r="Y161" s="263"/>
      <c r="Z161" s="347"/>
      <c r="AA161" s="48"/>
      <c r="AB161" s="139"/>
      <c r="AC161" s="328"/>
      <c r="AD161" s="52"/>
    </row>
    <row r="162" spans="1:30" s="47" customFormat="1" x14ac:dyDescent="0.2">
      <c r="A162" s="70"/>
      <c r="B162" s="26"/>
      <c r="C162" s="46"/>
      <c r="D162" s="24"/>
      <c r="E162" s="141"/>
      <c r="F162" s="46"/>
      <c r="G162" s="24"/>
      <c r="H162" s="141"/>
      <c r="I162" s="46"/>
      <c r="J162" s="24"/>
      <c r="K162" s="337"/>
      <c r="L162" s="46"/>
      <c r="M162" s="24"/>
      <c r="N162" s="337"/>
      <c r="O162" s="46"/>
      <c r="P162" s="24"/>
      <c r="Q162" s="141"/>
      <c r="R162" s="24"/>
      <c r="S162" s="24"/>
      <c r="T162" s="24"/>
      <c r="U162" s="24"/>
      <c r="V162" s="24"/>
      <c r="W162" s="141"/>
      <c r="X162" s="228"/>
      <c r="Y162" s="264"/>
      <c r="Z162" s="348"/>
      <c r="AA162" s="43"/>
      <c r="AB162" s="246"/>
      <c r="AC162" s="339"/>
      <c r="AD162" s="56"/>
    </row>
    <row r="163" spans="1:30" s="47" customFormat="1" x14ac:dyDescent="0.2">
      <c r="A163" s="35" t="s">
        <v>69</v>
      </c>
      <c r="B163" s="93" t="s">
        <v>31</v>
      </c>
      <c r="C163" s="48"/>
      <c r="D163" s="139"/>
      <c r="E163" s="140"/>
      <c r="F163" s="48"/>
      <c r="G163" s="139"/>
      <c r="H163" s="140"/>
      <c r="I163" s="97">
        <f>I164-X164</f>
        <v>-78.607417016692452</v>
      </c>
      <c r="J163" s="254">
        <f>J164-Y164</f>
        <v>-76.007417016692457</v>
      </c>
      <c r="K163" s="341">
        <f>K164-Z164</f>
        <v>-75.007417016692443</v>
      </c>
      <c r="L163" s="48"/>
      <c r="M163" s="139"/>
      <c r="N163" s="328"/>
      <c r="O163" s="48"/>
      <c r="P163" s="139"/>
      <c r="Q163" s="140"/>
      <c r="R163" s="139"/>
      <c r="S163" s="139"/>
      <c r="T163" s="139"/>
      <c r="U163" s="139"/>
      <c r="V163" s="139"/>
      <c r="W163" s="140"/>
      <c r="X163" s="227"/>
      <c r="Y163" s="263"/>
      <c r="Z163" s="347"/>
      <c r="AA163" s="208"/>
      <c r="AB163" s="258"/>
      <c r="AC163" s="329"/>
      <c r="AD163" s="56" t="s">
        <v>195</v>
      </c>
    </row>
    <row r="164" spans="1:30" s="47" customFormat="1" x14ac:dyDescent="0.2">
      <c r="A164" s="38" t="s">
        <v>68</v>
      </c>
      <c r="B164" s="93" t="s">
        <v>31</v>
      </c>
      <c r="C164" s="48"/>
      <c r="D164" s="139"/>
      <c r="E164" s="140"/>
      <c r="F164" s="48"/>
      <c r="G164" s="139"/>
      <c r="H164" s="140"/>
      <c r="I164" s="97">
        <f>I133</f>
        <v>-72.955856385409774</v>
      </c>
      <c r="J164" s="254">
        <f>J133</f>
        <v>-70.35585638540978</v>
      </c>
      <c r="K164" s="341">
        <f>K133</f>
        <v>-69.355856385409766</v>
      </c>
      <c r="L164" s="48"/>
      <c r="M164" s="139"/>
      <c r="N164" s="328"/>
      <c r="O164" s="48"/>
      <c r="P164" s="139"/>
      <c r="Q164" s="140"/>
      <c r="R164" s="139"/>
      <c r="S164" s="139"/>
      <c r="T164" s="139"/>
      <c r="U164" s="139"/>
      <c r="V164" s="139"/>
      <c r="W164" s="140"/>
      <c r="X164" s="225">
        <f>X84</f>
        <v>5.6515606312826723</v>
      </c>
      <c r="Y164" s="261">
        <f>Y84</f>
        <v>5.6515606312826723</v>
      </c>
      <c r="Z164" s="345">
        <f>Z84</f>
        <v>5.6515606312826723</v>
      </c>
      <c r="AA164" s="208"/>
      <c r="AB164" s="258"/>
      <c r="AC164" s="329"/>
      <c r="AD164" s="52"/>
    </row>
    <row r="165" spans="1:30" s="47" customFormat="1" x14ac:dyDescent="0.2">
      <c r="A165" s="35" t="s">
        <v>67</v>
      </c>
      <c r="B165" s="93" t="s">
        <v>31</v>
      </c>
      <c r="C165" s="48"/>
      <c r="D165" s="139"/>
      <c r="E165" s="140"/>
      <c r="F165" s="48"/>
      <c r="G165" s="139"/>
      <c r="H165" s="140"/>
      <c r="I165" s="92">
        <f>I164+X164</f>
        <v>-67.304295754127097</v>
      </c>
      <c r="J165" s="247">
        <f>J164+Y164</f>
        <v>-64.704295754127102</v>
      </c>
      <c r="K165" s="342">
        <f>K164+Z164</f>
        <v>-63.704295754127095</v>
      </c>
      <c r="L165" s="48"/>
      <c r="M165" s="139"/>
      <c r="N165" s="328"/>
      <c r="O165" s="48"/>
      <c r="P165" s="139"/>
      <c r="Q165" s="140"/>
      <c r="R165" s="139"/>
      <c r="S165" s="139"/>
      <c r="T165" s="139"/>
      <c r="U165" s="139"/>
      <c r="V165" s="139"/>
      <c r="W165" s="140"/>
      <c r="X165" s="227"/>
      <c r="Y165" s="263"/>
      <c r="Z165" s="347"/>
      <c r="AA165" s="207">
        <f>-50</f>
        <v>-50</v>
      </c>
      <c r="AB165" s="266">
        <f>-50</f>
        <v>-50</v>
      </c>
      <c r="AC165" s="350">
        <f>-50</f>
        <v>-50</v>
      </c>
      <c r="AD165" s="114" t="s">
        <v>45</v>
      </c>
    </row>
    <row r="166" spans="1:30" s="47" customFormat="1" x14ac:dyDescent="0.2">
      <c r="A166" s="70"/>
      <c r="B166" s="26"/>
      <c r="C166" s="46"/>
      <c r="D166" s="24"/>
      <c r="E166" s="141"/>
      <c r="F166" s="46"/>
      <c r="G166" s="24"/>
      <c r="H166" s="141"/>
      <c r="I166" s="46"/>
      <c r="J166" s="24"/>
      <c r="K166" s="141"/>
      <c r="L166" s="46"/>
      <c r="M166" s="24"/>
      <c r="N166" s="337"/>
      <c r="O166" s="46"/>
      <c r="P166" s="24"/>
      <c r="Q166" s="141"/>
      <c r="R166" s="24"/>
      <c r="S166" s="24"/>
      <c r="T166" s="24"/>
      <c r="U166" s="24"/>
      <c r="V166" s="24"/>
      <c r="W166" s="141"/>
      <c r="X166" s="228"/>
      <c r="Y166" s="264"/>
      <c r="Z166" s="348"/>
      <c r="AA166" s="43"/>
      <c r="AB166" s="246"/>
      <c r="AC166" s="339"/>
      <c r="AD166" s="56"/>
    </row>
    <row r="167" spans="1:30" s="47" customFormat="1" x14ac:dyDescent="0.2">
      <c r="A167" s="138" t="s">
        <v>134</v>
      </c>
      <c r="B167" s="36" t="s">
        <v>2</v>
      </c>
      <c r="C167" s="48"/>
      <c r="D167" s="139"/>
      <c r="E167" s="140"/>
      <c r="F167" s="48"/>
      <c r="G167" s="139"/>
      <c r="H167" s="140"/>
      <c r="I167" s="48"/>
      <c r="J167" s="139"/>
      <c r="K167" s="140"/>
      <c r="L167" s="96">
        <f>L168-X168</f>
        <v>-22.40156234744191</v>
      </c>
      <c r="M167" s="253">
        <f>M168-Y168</f>
        <v>-22.40156234744191</v>
      </c>
      <c r="N167" s="343">
        <f>N168-Z168</f>
        <v>-22.40156234744191</v>
      </c>
      <c r="O167" s="48"/>
      <c r="P167" s="139"/>
      <c r="Q167" s="140"/>
      <c r="R167" s="139"/>
      <c r="S167" s="139"/>
      <c r="T167" s="139"/>
      <c r="U167" s="139"/>
      <c r="V167" s="139"/>
      <c r="W167" s="140"/>
      <c r="X167" s="227"/>
      <c r="Y167" s="263"/>
      <c r="Z167" s="347"/>
      <c r="AA167" s="207">
        <v>-27</v>
      </c>
      <c r="AB167" s="266">
        <v>-27</v>
      </c>
      <c r="AC167" s="350">
        <v>-27</v>
      </c>
      <c r="AD167" s="114" t="s">
        <v>47</v>
      </c>
    </row>
    <row r="168" spans="1:30" s="47" customFormat="1" x14ac:dyDescent="0.2">
      <c r="A168" s="38" t="s">
        <v>135</v>
      </c>
      <c r="B168" s="36" t="s">
        <v>2</v>
      </c>
      <c r="C168" s="48"/>
      <c r="D168" s="139"/>
      <c r="E168" s="140"/>
      <c r="F168" s="48"/>
      <c r="G168" s="139"/>
      <c r="H168" s="140"/>
      <c r="I168" s="48"/>
      <c r="J168" s="139"/>
      <c r="K168" s="140"/>
      <c r="L168" s="97">
        <f>L132</f>
        <v>-14.400000000000006</v>
      </c>
      <c r="M168" s="254">
        <f>M132</f>
        <v>-14.400000000000006</v>
      </c>
      <c r="N168" s="341">
        <f>N132</f>
        <v>-14.400000000000006</v>
      </c>
      <c r="O168" s="48"/>
      <c r="P168" s="139"/>
      <c r="Q168" s="140"/>
      <c r="R168" s="139"/>
      <c r="S168" s="139"/>
      <c r="T168" s="139"/>
      <c r="U168" s="139"/>
      <c r="V168" s="139"/>
      <c r="W168" s="140"/>
      <c r="X168" s="225">
        <f>X88</f>
        <v>8.0015623474419044</v>
      </c>
      <c r="Y168" s="261">
        <f>Y88</f>
        <v>8.0015623474419044</v>
      </c>
      <c r="Z168" s="345">
        <f>Z88</f>
        <v>8.0015623474419044</v>
      </c>
      <c r="AA168" s="208"/>
      <c r="AB168" s="258"/>
      <c r="AC168" s="329"/>
      <c r="AD168" s="56"/>
    </row>
    <row r="169" spans="1:30" s="47" customFormat="1" x14ac:dyDescent="0.2">
      <c r="A169" s="35" t="s">
        <v>136</v>
      </c>
      <c r="B169" s="36" t="s">
        <v>2</v>
      </c>
      <c r="C169" s="48"/>
      <c r="D169" s="139"/>
      <c r="E169" s="140"/>
      <c r="F169" s="48"/>
      <c r="G169" s="139"/>
      <c r="H169" s="140"/>
      <c r="I169" s="48"/>
      <c r="J169" s="139"/>
      <c r="K169" s="140"/>
      <c r="L169" s="92">
        <f>L168+X168</f>
        <v>-6.3984376525581013</v>
      </c>
      <c r="M169" s="247">
        <f>M168+Y168</f>
        <v>-6.3984376525581013</v>
      </c>
      <c r="N169" s="342">
        <f>N168+Z168</f>
        <v>-6.3984376525581013</v>
      </c>
      <c r="O169" s="48"/>
      <c r="P169" s="139"/>
      <c r="Q169" s="140"/>
      <c r="R169" s="139"/>
      <c r="S169" s="139"/>
      <c r="T169" s="139"/>
      <c r="U169" s="139"/>
      <c r="V169" s="139"/>
      <c r="W169" s="140"/>
      <c r="X169" s="227"/>
      <c r="Y169" s="263"/>
      <c r="Z169" s="347"/>
      <c r="AA169" s="207">
        <v>27</v>
      </c>
      <c r="AB169" s="266">
        <v>27</v>
      </c>
      <c r="AC169" s="350">
        <v>27</v>
      </c>
      <c r="AD169" s="114" t="s">
        <v>47</v>
      </c>
    </row>
    <row r="170" spans="1:30" s="47" customFormat="1" x14ac:dyDescent="0.2">
      <c r="A170" s="70"/>
      <c r="B170" s="94"/>
      <c r="C170" s="46"/>
      <c r="D170" s="24"/>
      <c r="E170" s="141"/>
      <c r="F170" s="46"/>
      <c r="G170" s="24"/>
      <c r="H170" s="141"/>
      <c r="I170" s="46"/>
      <c r="J170" s="24"/>
      <c r="K170" s="141"/>
      <c r="L170" s="46"/>
      <c r="M170" s="24"/>
      <c r="N170" s="141"/>
      <c r="O170" s="46"/>
      <c r="P170" s="24"/>
      <c r="Q170" s="141"/>
      <c r="R170" s="24"/>
      <c r="S170" s="24"/>
      <c r="T170" s="24"/>
      <c r="U170" s="24"/>
      <c r="V170" s="24"/>
      <c r="W170" s="141"/>
      <c r="X170" s="228"/>
      <c r="Y170" s="264"/>
      <c r="Z170" s="229"/>
      <c r="AA170" s="43"/>
      <c r="AB170" s="246"/>
      <c r="AC170" s="186"/>
      <c r="AD170" s="56"/>
    </row>
    <row r="171" spans="1:30" s="47" customFormat="1" x14ac:dyDescent="0.2">
      <c r="A171" s="35" t="s">
        <v>66</v>
      </c>
      <c r="B171" s="36" t="s">
        <v>2</v>
      </c>
      <c r="C171" s="48"/>
      <c r="D171" s="139"/>
      <c r="E171" s="140"/>
      <c r="F171" s="48"/>
      <c r="G171" s="139"/>
      <c r="H171" s="140"/>
      <c r="I171" s="96">
        <f>I172-X172</f>
        <v>-19.943602375094585</v>
      </c>
      <c r="J171" s="253">
        <f>J172-Y172</f>
        <v>-19.943602375094585</v>
      </c>
      <c r="K171" s="343">
        <f>K172-Z172</f>
        <v>-19.943602375094571</v>
      </c>
      <c r="L171" s="48"/>
      <c r="M171" s="139"/>
      <c r="N171" s="140"/>
      <c r="O171" s="48"/>
      <c r="P171" s="139"/>
      <c r="Q171" s="140"/>
      <c r="R171" s="139"/>
      <c r="S171" s="139"/>
      <c r="T171" s="139"/>
      <c r="U171" s="139"/>
      <c r="V171" s="139"/>
      <c r="W171" s="140"/>
      <c r="X171" s="227"/>
      <c r="Y171" s="263"/>
      <c r="Z171" s="347"/>
      <c r="AA171" s="207">
        <v>-20</v>
      </c>
      <c r="AB171" s="266">
        <v>-20</v>
      </c>
      <c r="AC171" s="350">
        <v>-20</v>
      </c>
      <c r="AD171" s="114" t="s">
        <v>47</v>
      </c>
    </row>
    <row r="172" spans="1:30" s="47" customFormat="1" x14ac:dyDescent="0.2">
      <c r="A172" s="38" t="s">
        <v>64</v>
      </c>
      <c r="B172" s="36" t="s">
        <v>2</v>
      </c>
      <c r="C172" s="48"/>
      <c r="D172" s="139"/>
      <c r="E172" s="140"/>
      <c r="F172" s="48"/>
      <c r="G172" s="139"/>
      <c r="H172" s="140"/>
      <c r="I172" s="97">
        <f>I134</f>
        <v>-11.946781081861687</v>
      </c>
      <c r="J172" s="254">
        <f>J134</f>
        <v>-11.946781081861687</v>
      </c>
      <c r="K172" s="341">
        <f>K134</f>
        <v>-11.946781081861673</v>
      </c>
      <c r="L172" s="48"/>
      <c r="M172" s="139"/>
      <c r="N172" s="140"/>
      <c r="O172" s="48"/>
      <c r="P172" s="139"/>
      <c r="Q172" s="140"/>
      <c r="R172" s="139"/>
      <c r="S172" s="139"/>
      <c r="T172" s="139"/>
      <c r="U172" s="139"/>
      <c r="V172" s="139"/>
      <c r="W172" s="140"/>
      <c r="X172" s="225">
        <f>X92</f>
        <v>7.9968212932328981</v>
      </c>
      <c r="Y172" s="261">
        <f>Y92</f>
        <v>7.9968212932328981</v>
      </c>
      <c r="Z172" s="345">
        <f>Z92</f>
        <v>7.9968212932328981</v>
      </c>
      <c r="AA172" s="208"/>
      <c r="AB172" s="258"/>
      <c r="AC172" s="329"/>
      <c r="AD172" s="56"/>
    </row>
    <row r="173" spans="1:30" s="47" customFormat="1" x14ac:dyDescent="0.2">
      <c r="A173" s="35" t="s">
        <v>65</v>
      </c>
      <c r="B173" s="36" t="s">
        <v>2</v>
      </c>
      <c r="C173" s="48"/>
      <c r="D173" s="139"/>
      <c r="E173" s="140"/>
      <c r="F173" s="48"/>
      <c r="G173" s="139"/>
      <c r="H173" s="140"/>
      <c r="I173" s="92">
        <f>I172+X172</f>
        <v>-3.9499597886287887</v>
      </c>
      <c r="J173" s="247">
        <f>J172+Y172</f>
        <v>-3.9499597886287887</v>
      </c>
      <c r="K173" s="342">
        <f>K172+Z172</f>
        <v>-3.9499597886287745</v>
      </c>
      <c r="L173" s="48"/>
      <c r="M173" s="139"/>
      <c r="N173" s="140"/>
      <c r="O173" s="48"/>
      <c r="P173" s="139"/>
      <c r="Q173" s="140"/>
      <c r="R173" s="139"/>
      <c r="S173" s="139"/>
      <c r="T173" s="139"/>
      <c r="U173" s="139"/>
      <c r="V173" s="139"/>
      <c r="W173" s="140"/>
      <c r="X173" s="227"/>
      <c r="Y173" s="263"/>
      <c r="Z173" s="347"/>
      <c r="AA173" s="207">
        <v>20</v>
      </c>
      <c r="AB173" s="266">
        <v>20</v>
      </c>
      <c r="AC173" s="350">
        <v>20</v>
      </c>
      <c r="AD173" s="114" t="s">
        <v>47</v>
      </c>
    </row>
    <row r="174" spans="1:30" s="47" customFormat="1" x14ac:dyDescent="0.2">
      <c r="A174" s="70"/>
      <c r="B174" s="26"/>
      <c r="C174" s="46"/>
      <c r="D174" s="24"/>
      <c r="E174" s="141"/>
      <c r="F174" s="46"/>
      <c r="G174" s="24"/>
      <c r="H174" s="141"/>
      <c r="I174" s="46"/>
      <c r="J174" s="24"/>
      <c r="K174" s="141"/>
      <c r="L174" s="46"/>
      <c r="M174" s="24"/>
      <c r="N174" s="141"/>
      <c r="O174" s="46"/>
      <c r="P174" s="24"/>
      <c r="Q174" s="141"/>
      <c r="R174" s="24"/>
      <c r="S174" s="24"/>
      <c r="T174" s="24"/>
      <c r="U174" s="24"/>
      <c r="V174" s="24"/>
      <c r="W174" s="141"/>
      <c r="X174" s="228"/>
      <c r="Y174" s="264"/>
      <c r="Z174" s="348"/>
      <c r="AA174" s="43"/>
      <c r="AB174" s="24"/>
      <c r="AC174" s="141"/>
      <c r="AD174" s="143"/>
    </row>
    <row r="175" spans="1:30" s="47" customFormat="1" x14ac:dyDescent="0.2">
      <c r="A175" s="35" t="s">
        <v>122</v>
      </c>
      <c r="B175" s="36" t="s">
        <v>2</v>
      </c>
      <c r="C175" s="48"/>
      <c r="D175" s="139"/>
      <c r="E175" s="140"/>
      <c r="F175" s="92">
        <f>F176-X176</f>
        <v>-120.24675916940384</v>
      </c>
      <c r="G175" s="247">
        <f>G176-Y176</f>
        <v>-119.34675916940388</v>
      </c>
      <c r="H175" s="342">
        <f>H176-Z176</f>
        <v>-118.54675916940387</v>
      </c>
      <c r="I175" s="48"/>
      <c r="J175" s="139"/>
      <c r="K175" s="140"/>
      <c r="L175" s="48"/>
      <c r="M175" s="139"/>
      <c r="N175" s="140"/>
      <c r="O175" s="232">
        <f>IF(F175&lt;-156,0,IF(F175&lt;-31,157+CEILING(F175,-1),126))</f>
        <v>36</v>
      </c>
      <c r="P175" s="270">
        <f>IF(G175&lt;-156,0,IF(G175&lt;-31,157+CEILING(G175,-1),126))</f>
        <v>37</v>
      </c>
      <c r="Q175" s="351">
        <f>IF(H175&lt;-156,0,IF(H175&lt;-31,157+CEILING(H175,-1),126))</f>
        <v>38</v>
      </c>
      <c r="R175" s="139"/>
      <c r="S175" s="139"/>
      <c r="T175" s="139"/>
      <c r="U175" s="139"/>
      <c r="V175" s="139"/>
      <c r="W175" s="140"/>
      <c r="X175" s="227"/>
      <c r="Y175" s="263"/>
      <c r="Z175" s="347"/>
      <c r="AA175" s="282"/>
      <c r="AB175" s="282"/>
      <c r="AC175" s="282"/>
      <c r="AD175" s="143" t="s">
        <v>165</v>
      </c>
    </row>
    <row r="176" spans="1:30" s="47" customFormat="1" x14ac:dyDescent="0.2">
      <c r="A176" s="38" t="s">
        <v>121</v>
      </c>
      <c r="B176" s="36" t="s">
        <v>2</v>
      </c>
      <c r="C176" s="48"/>
      <c r="D176" s="139"/>
      <c r="E176" s="140"/>
      <c r="F176" s="48">
        <f>F135</f>
        <v>-86.138800173440728</v>
      </c>
      <c r="G176" s="139">
        <f>G135</f>
        <v>-84.388800173440757</v>
      </c>
      <c r="H176" s="328">
        <f>H135</f>
        <v>-83.488800173440751</v>
      </c>
      <c r="I176" s="48"/>
      <c r="J176" s="139"/>
      <c r="K176" s="140"/>
      <c r="L176" s="48"/>
      <c r="M176" s="139"/>
      <c r="N176" s="140"/>
      <c r="O176" s="208"/>
      <c r="P176" s="258"/>
      <c r="Q176" s="329"/>
      <c r="R176" s="139"/>
      <c r="S176" s="139"/>
      <c r="T176" s="139"/>
      <c r="U176" s="139"/>
      <c r="V176" s="139"/>
      <c r="W176" s="140"/>
      <c r="X176" s="225">
        <f>X96</f>
        <v>34.107958995963116</v>
      </c>
      <c r="Y176" s="261">
        <f>Y96</f>
        <v>34.957958995963125</v>
      </c>
      <c r="Z176" s="345">
        <f>Z96</f>
        <v>35.057958995963119</v>
      </c>
      <c r="AA176" s="282"/>
      <c r="AB176" s="282"/>
      <c r="AC176" s="282"/>
      <c r="AD176" s="143"/>
    </row>
    <row r="177" spans="1:30" s="47" customFormat="1" x14ac:dyDescent="0.2">
      <c r="A177" s="35" t="s">
        <v>123</v>
      </c>
      <c r="B177" s="36" t="s">
        <v>2</v>
      </c>
      <c r="C177" s="48"/>
      <c r="D177" s="139"/>
      <c r="E177" s="140"/>
      <c r="F177" s="92">
        <f>F176+X176</f>
        <v>-52.030841177477612</v>
      </c>
      <c r="G177" s="247">
        <f>G176+Y176</f>
        <v>-49.430841177477632</v>
      </c>
      <c r="H177" s="342">
        <f>H176+Z176</f>
        <v>-48.430841177477632</v>
      </c>
      <c r="I177" s="48"/>
      <c r="J177" s="139"/>
      <c r="K177" s="140"/>
      <c r="L177" s="48"/>
      <c r="M177" s="139"/>
      <c r="N177" s="140"/>
      <c r="O177" s="232">
        <f>IF(F177&lt;-156,0,IF(F177&lt;-31,157+CEILING(F177,-1),126))</f>
        <v>104</v>
      </c>
      <c r="P177" s="270">
        <f>IF(G177&lt;-156,0,IF(G177&lt;-31,157+CEILING(G177,-1),126))</f>
        <v>107</v>
      </c>
      <c r="Q177" s="351">
        <f>IF(H177&lt;-156,0,IF(H177&lt;-31,157+CEILING(H177,-1),126))</f>
        <v>108</v>
      </c>
      <c r="R177" s="139"/>
      <c r="S177" s="139"/>
      <c r="T177" s="139"/>
      <c r="U177" s="139"/>
      <c r="V177" s="139"/>
      <c r="W177" s="140"/>
      <c r="X177" s="227"/>
      <c r="Y177" s="263"/>
      <c r="Z177" s="347"/>
      <c r="AA177" s="282"/>
      <c r="AB177" s="282"/>
      <c r="AC177" s="282"/>
      <c r="AD177" s="143" t="s">
        <v>165</v>
      </c>
    </row>
    <row r="178" spans="1:30" s="47" customFormat="1" x14ac:dyDescent="0.2">
      <c r="A178" s="70"/>
      <c r="B178" s="26"/>
      <c r="C178" s="46"/>
      <c r="D178" s="24"/>
      <c r="E178" s="141"/>
      <c r="F178" s="46"/>
      <c r="G178" s="24"/>
      <c r="H178" s="141"/>
      <c r="I178" s="46"/>
      <c r="J178" s="24"/>
      <c r="K178" s="141"/>
      <c r="L178" s="46"/>
      <c r="M178" s="24"/>
      <c r="N178" s="141"/>
      <c r="O178" s="46"/>
      <c r="P178" s="24"/>
      <c r="Q178" s="337"/>
      <c r="R178" s="24"/>
      <c r="S178" s="24"/>
      <c r="T178" s="24"/>
      <c r="U178" s="24"/>
      <c r="V178" s="24"/>
      <c r="W178" s="141"/>
      <c r="X178" s="228"/>
      <c r="Y178" s="264"/>
      <c r="Z178" s="348"/>
      <c r="AA178" s="46"/>
      <c r="AB178" s="24"/>
      <c r="AC178" s="141"/>
      <c r="AD178" s="143"/>
    </row>
    <row r="179" spans="1:30" s="47" customFormat="1" x14ac:dyDescent="0.2">
      <c r="A179" s="35" t="s">
        <v>124</v>
      </c>
      <c r="B179" s="36" t="s">
        <v>2</v>
      </c>
      <c r="C179" s="48"/>
      <c r="D179" s="139"/>
      <c r="E179" s="140"/>
      <c r="F179" s="48"/>
      <c r="G179" s="139"/>
      <c r="H179" s="140"/>
      <c r="I179" s="48"/>
      <c r="J179" s="139"/>
      <c r="K179" s="140"/>
      <c r="L179" s="96">
        <f>L180-X179</f>
        <v>-121.74675916940387</v>
      </c>
      <c r="M179" s="253">
        <f>M180-Y179</f>
        <v>-119.14675916940388</v>
      </c>
      <c r="N179" s="343">
        <f>N180-Z180</f>
        <v>-91.488800173440751</v>
      </c>
      <c r="O179" s="232">
        <f>IF(L179&lt;-156,0,IF(L179&lt;-31,157+CEILING(L179,-1),126))</f>
        <v>35</v>
      </c>
      <c r="P179" s="270">
        <f>IF(M179&lt;-156,0,IF(M179&lt;-31,157+CEILING(M179,-1),126))</f>
        <v>37</v>
      </c>
      <c r="Q179" s="351">
        <f>IF(N179&lt;-156,0,IF(N179&lt;-31,157+CEILING(N179,-1),126))</f>
        <v>65</v>
      </c>
      <c r="R179" s="139"/>
      <c r="S179" s="139"/>
      <c r="T179" s="139"/>
      <c r="U179" s="139"/>
      <c r="V179" s="139"/>
      <c r="W179" s="140"/>
      <c r="X179" s="225">
        <f>X100</f>
        <v>26.657958995963121</v>
      </c>
      <c r="Y179" s="261">
        <f t="shared" ref="Y179:Z179" si="4">Y100</f>
        <v>26.657958995963121</v>
      </c>
      <c r="Z179" s="345">
        <f t="shared" si="4"/>
        <v>26.657958995963121</v>
      </c>
      <c r="AA179" s="282"/>
      <c r="AB179" s="282"/>
      <c r="AC179" s="282"/>
      <c r="AD179" s="143" t="s">
        <v>165</v>
      </c>
    </row>
    <row r="180" spans="1:30" s="47" customFormat="1" x14ac:dyDescent="0.2">
      <c r="A180" s="38" t="s">
        <v>125</v>
      </c>
      <c r="B180" s="36" t="s">
        <v>2</v>
      </c>
      <c r="C180" s="48"/>
      <c r="D180" s="139"/>
      <c r="E180" s="140"/>
      <c r="F180" s="48"/>
      <c r="G180" s="139"/>
      <c r="H180" s="140"/>
      <c r="I180" s="48"/>
      <c r="J180" s="139"/>
      <c r="K180" s="140"/>
      <c r="L180" s="97">
        <f>L135</f>
        <v>-95.088800173440745</v>
      </c>
      <c r="M180" s="254">
        <f>M135</f>
        <v>-92.488800173440751</v>
      </c>
      <c r="N180" s="341">
        <f>N135</f>
        <v>-91.488800173440751</v>
      </c>
      <c r="O180" s="208"/>
      <c r="P180" s="258"/>
      <c r="Q180" s="329"/>
      <c r="R180" s="139"/>
      <c r="S180" s="139"/>
      <c r="T180" s="139"/>
      <c r="U180" s="139"/>
      <c r="V180" s="139"/>
      <c r="W180" s="140"/>
      <c r="X180" s="225"/>
      <c r="Y180" s="261"/>
      <c r="Z180" s="345"/>
      <c r="AA180" s="282"/>
      <c r="AB180" s="282"/>
      <c r="AC180" s="282"/>
      <c r="AD180" s="143"/>
    </row>
    <row r="181" spans="1:30" s="47" customFormat="1" x14ac:dyDescent="0.2">
      <c r="A181" s="35" t="s">
        <v>126</v>
      </c>
      <c r="B181" s="36" t="s">
        <v>2</v>
      </c>
      <c r="C181" s="48"/>
      <c r="D181" s="139"/>
      <c r="E181" s="140"/>
      <c r="F181" s="48"/>
      <c r="G181" s="139"/>
      <c r="H181" s="140"/>
      <c r="I181" s="48"/>
      <c r="J181" s="139"/>
      <c r="K181" s="140"/>
      <c r="L181" s="92">
        <f>L180+X181</f>
        <v>-66.430841177477618</v>
      </c>
      <c r="M181" s="247">
        <f>M180+Y181</f>
        <v>-63.83084117747763</v>
      </c>
      <c r="N181" s="342">
        <f>N180+Z180</f>
        <v>-91.488800173440751</v>
      </c>
      <c r="O181" s="232">
        <f>IF(L181&lt;-156,0,IF(L181&lt;-31,157+CEILING(L181,-1),126))</f>
        <v>90</v>
      </c>
      <c r="P181" s="270">
        <f>IF(M181&lt;-156,0,IF(M181&lt;-31,157+CEILING(M181,-1),126))</f>
        <v>93</v>
      </c>
      <c r="Q181" s="351">
        <f>IF(N181&lt;-156,0,IF(N181&lt;-31,157+CEILING(N181,-1),126))</f>
        <v>65</v>
      </c>
      <c r="R181" s="139"/>
      <c r="S181" s="139"/>
      <c r="T181" s="139"/>
      <c r="U181" s="139"/>
      <c r="V181" s="139"/>
      <c r="W181" s="140"/>
      <c r="X181" s="225">
        <f>X104</f>
        <v>28.657958995963121</v>
      </c>
      <c r="Y181" s="261">
        <f t="shared" ref="Y181:Z181" si="5">Y104</f>
        <v>28.657958995963121</v>
      </c>
      <c r="Z181" s="345">
        <f t="shared" si="5"/>
        <v>28.657958995963121</v>
      </c>
      <c r="AA181" s="282"/>
      <c r="AB181" s="282"/>
      <c r="AC181" s="282"/>
      <c r="AD181" s="143" t="s">
        <v>165</v>
      </c>
    </row>
    <row r="182" spans="1:30" s="47" customFormat="1" x14ac:dyDescent="0.2">
      <c r="A182" s="70"/>
      <c r="B182" s="94"/>
      <c r="C182" s="46"/>
      <c r="D182" s="24"/>
      <c r="E182" s="141"/>
      <c r="F182" s="46"/>
      <c r="G182" s="24"/>
      <c r="H182" s="141"/>
      <c r="I182" s="46"/>
      <c r="J182" s="24"/>
      <c r="K182" s="141"/>
      <c r="L182" s="46"/>
      <c r="M182" s="24"/>
      <c r="N182" s="337"/>
      <c r="O182" s="46"/>
      <c r="P182" s="24"/>
      <c r="Q182" s="337"/>
      <c r="R182" s="24"/>
      <c r="S182" s="24"/>
      <c r="T182" s="24"/>
      <c r="U182" s="24"/>
      <c r="V182" s="24"/>
      <c r="W182" s="141"/>
      <c r="X182" s="228"/>
      <c r="Y182" s="264"/>
      <c r="Z182" s="348"/>
      <c r="AA182" s="43"/>
      <c r="AB182" s="246"/>
      <c r="AC182" s="186"/>
      <c r="AD182" s="56"/>
    </row>
    <row r="183" spans="1:30" s="47" customFormat="1" x14ac:dyDescent="0.2">
      <c r="A183" s="35" t="s">
        <v>118</v>
      </c>
      <c r="B183" s="36" t="s">
        <v>2</v>
      </c>
      <c r="C183" s="48"/>
      <c r="D183" s="139"/>
      <c r="E183" s="140"/>
      <c r="F183" s="48"/>
      <c r="G183" s="139"/>
      <c r="H183" s="140"/>
      <c r="I183" s="97"/>
      <c r="J183" s="254"/>
      <c r="K183" s="188"/>
      <c r="L183" s="96">
        <f>L184-X184</f>
        <v>-28.401562347441917</v>
      </c>
      <c r="M183" s="253">
        <f>M184-Y184</f>
        <v>-28.401562347441903</v>
      </c>
      <c r="N183" s="343">
        <f>N184-Z184</f>
        <v>-28.401562347441903</v>
      </c>
      <c r="O183" s="232">
        <f>IF(L183&lt;0,CEILING(L183,-1),CEILING(L183,1))</f>
        <v>-29</v>
      </c>
      <c r="P183" s="270">
        <f>IF(M183&lt;0,CEILING(M183,-1),CEILING(M183,1))</f>
        <v>-29</v>
      </c>
      <c r="Q183" s="351">
        <f>IF(N183&lt;0,CEILING(N183,-1),CEILING(N183,1))</f>
        <v>-29</v>
      </c>
      <c r="R183" s="139"/>
      <c r="S183" s="139"/>
      <c r="T183" s="139"/>
      <c r="U183" s="139"/>
      <c r="V183" s="139"/>
      <c r="W183" s="140"/>
      <c r="X183" s="227"/>
      <c r="Y183" s="263"/>
      <c r="Z183" s="347"/>
      <c r="AA183" s="282"/>
      <c r="AB183" s="282"/>
      <c r="AC183" s="282"/>
      <c r="AD183" s="143" t="s">
        <v>165</v>
      </c>
    </row>
    <row r="184" spans="1:30" s="47" customFormat="1" x14ac:dyDescent="0.2">
      <c r="A184" s="38" t="s">
        <v>119</v>
      </c>
      <c r="B184" s="36" t="s">
        <v>2</v>
      </c>
      <c r="C184" s="48"/>
      <c r="D184" s="139"/>
      <c r="E184" s="140"/>
      <c r="F184" s="48"/>
      <c r="G184" s="139"/>
      <c r="H184" s="140"/>
      <c r="I184" s="48"/>
      <c r="J184" s="139"/>
      <c r="K184" s="140"/>
      <c r="L184" s="97">
        <f>L136</f>
        <v>-8.9500000000000171</v>
      </c>
      <c r="M184" s="254">
        <f>M136</f>
        <v>-8.0999999999999943</v>
      </c>
      <c r="N184" s="341">
        <f>N136</f>
        <v>-8</v>
      </c>
      <c r="O184" s="208"/>
      <c r="P184" s="258"/>
      <c r="Q184" s="329"/>
      <c r="R184" s="139"/>
      <c r="S184" s="139"/>
      <c r="T184" s="139"/>
      <c r="U184" s="139"/>
      <c r="V184" s="139"/>
      <c r="W184" s="140"/>
      <c r="X184" s="225">
        <f>X108</f>
        <v>19.4515623474419</v>
      </c>
      <c r="Y184" s="261">
        <f>Y108</f>
        <v>20.301562347441909</v>
      </c>
      <c r="Z184" s="345">
        <f>Z108</f>
        <v>20.401562347441903</v>
      </c>
      <c r="AA184" s="282"/>
      <c r="AB184" s="282"/>
      <c r="AC184" s="282"/>
      <c r="AD184" s="143"/>
    </row>
    <row r="185" spans="1:30" s="47" customFormat="1" x14ac:dyDescent="0.2">
      <c r="A185" s="35" t="s">
        <v>120</v>
      </c>
      <c r="B185" s="36" t="s">
        <v>2</v>
      </c>
      <c r="C185" s="48"/>
      <c r="D185" s="139"/>
      <c r="E185" s="140"/>
      <c r="F185" s="48"/>
      <c r="G185" s="139"/>
      <c r="H185" s="140"/>
      <c r="I185" s="48"/>
      <c r="J185" s="139"/>
      <c r="K185" s="140"/>
      <c r="L185" s="92">
        <f>L184+X184</f>
        <v>10.501562347441883</v>
      </c>
      <c r="M185" s="247">
        <f>M184+Y184</f>
        <v>12.201562347441914</v>
      </c>
      <c r="N185" s="342">
        <f>N184+Z184</f>
        <v>12.401562347441903</v>
      </c>
      <c r="O185" s="232">
        <f>IF(L185&lt;0,CEILING(L185,-1),CEILING(L185,1))</f>
        <v>11</v>
      </c>
      <c r="P185" s="270">
        <f>IF(M185&lt;0,CEILING(M185,-1),CEILING(M185,1))</f>
        <v>13</v>
      </c>
      <c r="Q185" s="351">
        <f>IF(N185&lt;0,CEILING(N185,-1),CEILING(N185,1))</f>
        <v>13</v>
      </c>
      <c r="R185" s="139"/>
      <c r="S185" s="139"/>
      <c r="T185" s="139"/>
      <c r="U185" s="139"/>
      <c r="V185" s="139"/>
      <c r="W185" s="140"/>
      <c r="X185" s="227"/>
      <c r="Y185" s="263"/>
      <c r="Z185" s="347"/>
      <c r="AA185" s="282"/>
      <c r="AB185" s="282"/>
      <c r="AC185" s="282"/>
      <c r="AD185" s="143" t="s">
        <v>165</v>
      </c>
    </row>
    <row r="186" spans="1:30" x14ac:dyDescent="0.2">
      <c r="A186" s="43"/>
      <c r="B186" s="26"/>
      <c r="C186" s="43"/>
      <c r="D186" s="246"/>
      <c r="E186" s="186"/>
      <c r="F186" s="43"/>
      <c r="G186" s="24"/>
      <c r="H186" s="141"/>
      <c r="I186" s="46"/>
      <c r="J186" s="24"/>
      <c r="K186" s="141"/>
      <c r="L186" s="46"/>
      <c r="M186" s="24"/>
      <c r="N186" s="141"/>
      <c r="O186" s="46"/>
      <c r="P186" s="24"/>
      <c r="Q186" s="141"/>
      <c r="R186" s="24"/>
      <c r="S186" s="24"/>
      <c r="T186" s="24"/>
      <c r="U186" s="24"/>
      <c r="V186" s="24"/>
      <c r="W186" s="141"/>
      <c r="X186" s="19"/>
      <c r="Y186" s="8"/>
      <c r="Z186" s="58"/>
      <c r="AA186" s="19"/>
      <c r="AB186" s="8"/>
      <c r="AC186" s="58"/>
      <c r="AD186" s="52"/>
    </row>
    <row r="187" spans="1:30" ht="13.5" thickBot="1" x14ac:dyDescent="0.25">
      <c r="A187" s="50" t="s">
        <v>11</v>
      </c>
      <c r="B187" s="51"/>
      <c r="C187" s="117"/>
      <c r="D187" s="248"/>
      <c r="E187" s="187"/>
      <c r="F187" s="117"/>
      <c r="G187" s="86"/>
      <c r="H187" s="142"/>
      <c r="I187" s="60"/>
      <c r="J187" s="86"/>
      <c r="K187" s="142"/>
      <c r="L187" s="60"/>
      <c r="M187" s="86"/>
      <c r="N187" s="142"/>
      <c r="O187" s="60"/>
      <c r="P187" s="86"/>
      <c r="Q187" s="142"/>
      <c r="R187" s="86"/>
      <c r="S187" s="86"/>
      <c r="T187" s="86"/>
      <c r="U187" s="86"/>
      <c r="V187" s="86"/>
      <c r="W187" s="142"/>
      <c r="X187" s="189"/>
      <c r="Y187" s="265"/>
      <c r="Z187" s="190"/>
      <c r="AA187" s="189"/>
      <c r="AB187" s="265"/>
      <c r="AC187" s="190"/>
      <c r="AD187" s="61" t="s">
        <v>12</v>
      </c>
    </row>
  </sheetData>
  <mergeCells count="42">
    <mergeCell ref="C139:N139"/>
    <mergeCell ref="O139:W139"/>
    <mergeCell ref="X139:Z139"/>
    <mergeCell ref="AA139:AC139"/>
    <mergeCell ref="C140:E140"/>
    <mergeCell ref="F140:H140"/>
    <mergeCell ref="I140:K140"/>
    <mergeCell ref="L140:N140"/>
    <mergeCell ref="C117:N117"/>
    <mergeCell ref="C118:E118"/>
    <mergeCell ref="F118:H118"/>
    <mergeCell ref="I118:K118"/>
    <mergeCell ref="L118:N118"/>
    <mergeCell ref="C59:N59"/>
    <mergeCell ref="O59:W59"/>
    <mergeCell ref="X59:Z59"/>
    <mergeCell ref="C60:E60"/>
    <mergeCell ref="F60:H60"/>
    <mergeCell ref="I60:K60"/>
    <mergeCell ref="L60:N60"/>
    <mergeCell ref="C45:N45"/>
    <mergeCell ref="O45:W45"/>
    <mergeCell ref="C46:E46"/>
    <mergeCell ref="F46:H46"/>
    <mergeCell ref="I46:K46"/>
    <mergeCell ref="L46:N46"/>
    <mergeCell ref="O28:W28"/>
    <mergeCell ref="C29:E29"/>
    <mergeCell ref="F29:H29"/>
    <mergeCell ref="I29:K29"/>
    <mergeCell ref="L29:N29"/>
    <mergeCell ref="C12:H12"/>
    <mergeCell ref="I12:N12"/>
    <mergeCell ref="C13:H13"/>
    <mergeCell ref="I13:N13"/>
    <mergeCell ref="C28:N28"/>
    <mergeCell ref="C2:N2"/>
    <mergeCell ref="O2:W2"/>
    <mergeCell ref="C3:E3"/>
    <mergeCell ref="F3:H3"/>
    <mergeCell ref="I3:K3"/>
    <mergeCell ref="L3:N3"/>
  </mergeCells>
  <conditionalFormatting sqref="AD187">
    <cfRule type="cellIs" dxfId="26" priority="25" stopIfTrue="1" operator="equal">
      <formula>"Yes"</formula>
    </cfRule>
    <cfRule type="cellIs" dxfId="25" priority="26" stopIfTrue="1" operator="notEqual">
      <formula>"Yes"</formula>
    </cfRule>
  </conditionalFormatting>
  <conditionalFormatting sqref="F143:G143 G147">
    <cfRule type="cellIs" dxfId="24" priority="24" stopIfTrue="1" operator="lessThan">
      <formula>AA143</formula>
    </cfRule>
  </conditionalFormatting>
  <conditionalFormatting sqref="F147">
    <cfRule type="cellIs" dxfId="23" priority="23" stopIfTrue="1" operator="lessThan">
      <formula>AA147</formula>
    </cfRule>
  </conditionalFormatting>
  <conditionalFormatting sqref="C153:D153">
    <cfRule type="cellIs" dxfId="22" priority="22" stopIfTrue="1" operator="greaterThan">
      <formula>AA153</formula>
    </cfRule>
  </conditionalFormatting>
  <conditionalFormatting sqref="M155 M159 M167">
    <cfRule type="cellIs" dxfId="21" priority="21" stopIfTrue="1" operator="lessThan">
      <formula>AB155</formula>
    </cfRule>
  </conditionalFormatting>
  <conditionalFormatting sqref="J171">
    <cfRule type="cellIs" dxfId="20" priority="20" stopIfTrue="1" operator="lessThan">
      <formula>AB171</formula>
    </cfRule>
  </conditionalFormatting>
  <conditionalFormatting sqref="J165 J178 J173:J174">
    <cfRule type="cellIs" dxfId="19" priority="19" stopIfTrue="1" operator="greaterThan">
      <formula>AB165</formula>
    </cfRule>
  </conditionalFormatting>
  <conditionalFormatting sqref="M169">
    <cfRule type="cellIs" dxfId="18" priority="18" stopIfTrue="1" operator="greaterThan">
      <formula>AB169</formula>
    </cfRule>
  </conditionalFormatting>
  <conditionalFormatting sqref="L155">
    <cfRule type="cellIs" dxfId="17" priority="17" stopIfTrue="1" operator="lessThan">
      <formula>AA155</formula>
    </cfRule>
  </conditionalFormatting>
  <conditionalFormatting sqref="L159">
    <cfRule type="cellIs" dxfId="16" priority="16" stopIfTrue="1" operator="lessThan">
      <formula>AA159</formula>
    </cfRule>
  </conditionalFormatting>
  <conditionalFormatting sqref="I165">
    <cfRule type="cellIs" dxfId="15" priority="15" stopIfTrue="1" operator="greaterThan">
      <formula>AA165</formula>
    </cfRule>
  </conditionalFormatting>
  <conditionalFormatting sqref="L167">
    <cfRule type="cellIs" dxfId="14" priority="14" stopIfTrue="1" operator="lessThan">
      <formula>AA167</formula>
    </cfRule>
  </conditionalFormatting>
  <conditionalFormatting sqref="L169">
    <cfRule type="cellIs" dxfId="13" priority="13" stopIfTrue="1" operator="greaterThan">
      <formula>AA169</formula>
    </cfRule>
  </conditionalFormatting>
  <conditionalFormatting sqref="I171">
    <cfRule type="cellIs" dxfId="12" priority="12" stopIfTrue="1" operator="lessThan">
      <formula>AA171</formula>
    </cfRule>
  </conditionalFormatting>
  <conditionalFormatting sqref="I173">
    <cfRule type="cellIs" dxfId="11" priority="11" stopIfTrue="1" operator="greaterThan">
      <formula>AA173</formula>
    </cfRule>
  </conditionalFormatting>
  <conditionalFormatting sqref="K178 K174">
    <cfRule type="cellIs" dxfId="10" priority="27" stopIfTrue="1" operator="greaterThan">
      <formula>AD174</formula>
    </cfRule>
  </conditionalFormatting>
  <conditionalFormatting sqref="H143">
    <cfRule type="cellIs" dxfId="9" priority="10" stopIfTrue="1" operator="lessThan">
      <formula>AC143</formula>
    </cfRule>
  </conditionalFormatting>
  <conditionalFormatting sqref="H147">
    <cfRule type="cellIs" dxfId="8" priority="9" stopIfTrue="1" operator="lessThan">
      <formula>AC147</formula>
    </cfRule>
  </conditionalFormatting>
  <conditionalFormatting sqref="E153">
    <cfRule type="cellIs" dxfId="7" priority="8" stopIfTrue="1" operator="greaterThan">
      <formula>AC153</formula>
    </cfRule>
  </conditionalFormatting>
  <conditionalFormatting sqref="N155">
    <cfRule type="cellIs" dxfId="6" priority="7" stopIfTrue="1" operator="lessThan">
      <formula>AC155</formula>
    </cfRule>
  </conditionalFormatting>
  <conditionalFormatting sqref="N159">
    <cfRule type="cellIs" dxfId="5" priority="6" stopIfTrue="1" operator="lessThan">
      <formula>AC159</formula>
    </cfRule>
  </conditionalFormatting>
  <conditionalFormatting sqref="K165">
    <cfRule type="cellIs" dxfId="4" priority="5" stopIfTrue="1" operator="greaterThan">
      <formula>AC165</formula>
    </cfRule>
  </conditionalFormatting>
  <conditionalFormatting sqref="N167">
    <cfRule type="cellIs" dxfId="3" priority="4" stopIfTrue="1" operator="lessThan">
      <formula>AC167</formula>
    </cfRule>
  </conditionalFormatting>
  <conditionalFormatting sqref="N169">
    <cfRule type="cellIs" dxfId="2" priority="3" stopIfTrue="1" operator="greaterThan">
      <formula>AC169</formula>
    </cfRule>
  </conditionalFormatting>
  <conditionalFormatting sqref="K171">
    <cfRule type="cellIs" dxfId="1" priority="2" stopIfTrue="1" operator="lessThan">
      <formula>AC171</formula>
    </cfRule>
  </conditionalFormatting>
  <conditionalFormatting sqref="K173">
    <cfRule type="cellIs" dxfId="0" priority="1" stopIfTrue="1" operator="greaterThan">
      <formula>AC173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7.7.1.2-1 Test 1 PC3</vt:lpstr>
      <vt:lpstr>7.7.1.2-1 Test 2 PC3</vt:lpstr>
      <vt:lpstr>7.7.1.2-2 Test 1 PC3</vt:lpstr>
      <vt:lpstr>7.7.1.2-2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2021-08-02T13:44:36Z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